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570" windowHeight="11760" activeTab="1"/>
  </bookViews>
  <sheets>
    <sheet name="за 1 полугодие 2013" sheetId="1" r:id="rId1"/>
    <sheet name="за 9 месяцев 2013 года" sheetId="4" r:id="rId2"/>
  </sheets>
  <calcPr calcId="114210" refMode="R1C1"/>
</workbook>
</file>

<file path=xl/calcChain.xml><?xml version="1.0" encoding="utf-8"?>
<calcChain xmlns="http://schemas.openxmlformats.org/spreadsheetml/2006/main">
  <c r="D17" i="4"/>
  <c r="D16"/>
  <c r="D22"/>
  <c r="D28"/>
  <c r="D30"/>
  <c r="D32"/>
  <c r="D37"/>
  <c r="D45"/>
  <c r="D51"/>
  <c r="D53"/>
  <c r="D56"/>
  <c r="D65"/>
  <c r="D15"/>
  <c r="D69"/>
  <c r="D76"/>
  <c r="D71"/>
  <c r="D108"/>
  <c r="D87"/>
  <c r="D121"/>
  <c r="D68"/>
  <c r="D67"/>
  <c r="D126"/>
  <c r="C17"/>
  <c r="C16"/>
  <c r="C22"/>
  <c r="C30"/>
  <c r="C37"/>
  <c r="C45"/>
  <c r="C53"/>
  <c r="C56"/>
  <c r="C51"/>
  <c r="C15"/>
  <c r="C69"/>
  <c r="C76"/>
  <c r="C71"/>
  <c r="C108"/>
  <c r="C87"/>
  <c r="C121"/>
  <c r="C68"/>
  <c r="C67"/>
  <c r="C126"/>
  <c r="E126"/>
  <c r="C65"/>
  <c r="C28"/>
  <c r="E56"/>
  <c r="E45"/>
  <c r="E37"/>
  <c r="E30"/>
  <c r="D23"/>
  <c r="C23"/>
  <c r="E22"/>
  <c r="D113" i="1"/>
  <c r="C113"/>
  <c r="D27"/>
  <c r="D12"/>
  <c r="D11"/>
  <c r="D71"/>
  <c r="D66"/>
  <c r="C71"/>
  <c r="C66"/>
  <c r="D100"/>
  <c r="D81"/>
  <c r="C100"/>
  <c r="C81"/>
  <c r="D64"/>
  <c r="C64"/>
  <c r="C63"/>
  <c r="D51"/>
  <c r="C51"/>
  <c r="D25"/>
  <c r="C25"/>
  <c r="C17"/>
  <c r="D17"/>
  <c r="D18"/>
  <c r="D46"/>
  <c r="C46"/>
  <c r="C40"/>
  <c r="D40"/>
  <c r="D32"/>
  <c r="D48"/>
  <c r="C18"/>
  <c r="C12"/>
  <c r="C11"/>
  <c r="C48"/>
  <c r="C32"/>
  <c r="E53" i="4"/>
  <c r="E16"/>
  <c r="D10" i="1"/>
  <c r="D63"/>
  <c r="D62"/>
  <c r="C62"/>
  <c r="E40"/>
  <c r="E25"/>
  <c r="E51"/>
  <c r="E48"/>
  <c r="E32"/>
  <c r="C10"/>
  <c r="C118"/>
  <c r="E17"/>
  <c r="E11"/>
  <c r="E68" i="4"/>
  <c r="E67"/>
  <c r="E15"/>
  <c r="D118" i="1"/>
  <c r="E10"/>
  <c r="E62"/>
  <c r="E63"/>
  <c r="E118"/>
</calcChain>
</file>

<file path=xl/sharedStrings.xml><?xml version="1.0" encoding="utf-8"?>
<sst xmlns="http://schemas.openxmlformats.org/spreadsheetml/2006/main" count="445" uniqueCount="302">
  <si>
    <t>Наименование доходов</t>
  </si>
  <si>
    <t>1 00 00000 00 0000 000</t>
  </si>
  <si>
    <t>1. Налоговые и неналоговые доходы</t>
  </si>
  <si>
    <t>1 01 00000 00 0000 000</t>
  </si>
  <si>
    <t>1.1. НАЛОГИ НА ПРИБЫЛЬ, ДОХОДЫ</t>
  </si>
  <si>
    <t>1 01 02000 01 0000 110</t>
  </si>
  <si>
    <t>1.1.1. Налог на доходы физических лиц</t>
  </si>
  <si>
    <t>1 01 02010 01 0000 110</t>
  </si>
  <si>
    <t>1.1.1.1.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</si>
  <si>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1 01 02020 01 0000 110</t>
  </si>
  <si>
    <t>1 01 02030 01 0000 110</t>
  </si>
  <si>
    <t>1.1.1.3.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</si>
  <si>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</si>
  <si>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1 05 00000 00 0000 000</t>
  </si>
  <si>
    <t>1.2. НАЛОГИ НА СОВОКУПНЫЙ ДОХОД</t>
  </si>
  <si>
    <t>1 05 02000 02 0000 110</t>
  </si>
  <si>
    <t>1.2.1.Единый налог на вмененный доход для определенных видов деятельности</t>
  </si>
  <si>
    <t>1 05 02010 02 0000 110</t>
  </si>
  <si>
    <t>1.2.1.1. Единый налог на вмененный доход для определенных видов деятельности</t>
  </si>
  <si>
    <t>1 05 02020 02 0000 110</t>
  </si>
  <si>
    <t>1.2.1.2. Единый налог на вмененный доход для определенных видов деятельности</t>
  </si>
  <si>
    <t>1 05  03000 01 0000 110</t>
  </si>
  <si>
    <t>1.2.2 Единый сельскохозяйственный налог</t>
  </si>
  <si>
    <t>1 08 00000 00 0000 000</t>
  </si>
  <si>
    <t>1 08 03010 01 0000 110</t>
  </si>
  <si>
    <t>1 11 00000 00 0000 000</t>
  </si>
  <si>
    <t>1.4. Доходы от использования имущества, находящегося в государственной и муниципальной собственности</t>
  </si>
  <si>
    <t>1 11 05013 10 0000 120</t>
  </si>
  <si>
    <t>1 11 05035 05 0000 120</t>
  </si>
  <si>
    <t>1.4.2 Доходы от сдачи в аренду имущества, находящегося в оперативном управлении органов управления муниципальных  районов</t>
  </si>
  <si>
    <t>1 11 09045 05 0000 120</t>
  </si>
  <si>
    <t>1.4.3 прочие поступления от использования имущества , находящегося в государственной и муниципальной собственности</t>
  </si>
  <si>
    <t>1 12 00000 00 0000 000</t>
  </si>
  <si>
    <t>1.5. ПЛАТЕЖИ ПРИ ПОЛЬЗОВАНИИ ПРИРОДНЫМИ РЕСУРСАМИ</t>
  </si>
  <si>
    <t>1 12 01010 01 0000 120</t>
  </si>
  <si>
    <t>1 12 01020 01 0000 120</t>
  </si>
  <si>
    <t>1.5.2. Плата за выбросы загрязняющих веществ в атмосферный воздух передвижными  объектами</t>
  </si>
  <si>
    <t>1 12 01030 01 0000 120</t>
  </si>
  <si>
    <t>1.5.3.Плата за выбросы загрязняющих веществ в водные объекты</t>
  </si>
  <si>
    <t>1 12 01040 01 0000 120</t>
  </si>
  <si>
    <t>1.5.4. Плата за размещение отходов производства и потребления</t>
  </si>
  <si>
    <t>1 14 00000 00 0000 000</t>
  </si>
  <si>
    <t>1 14 02053 05 0000 410</t>
  </si>
  <si>
    <t>1 14 06013 10 0000 430</t>
  </si>
  <si>
    <t>1 16 00000 00 0000 000</t>
  </si>
  <si>
    <t>1 16 25060 01 0000 140</t>
  </si>
  <si>
    <t>1 16 90050 05 0000 140</t>
  </si>
  <si>
    <t>2 00 00000 00 0000 000</t>
  </si>
  <si>
    <t>2 02 00000 00 000 000</t>
  </si>
  <si>
    <t>2 02 01000 00 000 151</t>
  </si>
  <si>
    <t>2 02 02000 00 0000 151</t>
  </si>
  <si>
    <t xml:space="preserve"> 202 02077 05 0220 151</t>
  </si>
  <si>
    <t xml:space="preserve"> 202 02088 05 0001 151</t>
  </si>
  <si>
    <t>202 02 089 05 0001 151</t>
  </si>
  <si>
    <t>202 02999 05 0000151</t>
  </si>
  <si>
    <t xml:space="preserve"> 202 02999 05 0220 151</t>
  </si>
  <si>
    <t>202 02999 05 0220 151</t>
  </si>
  <si>
    <t>2 02 02999 05 0220 151</t>
  </si>
  <si>
    <t>2 02 02999 05 0110 151</t>
  </si>
  <si>
    <t>2 02 03000 05 0000151</t>
  </si>
  <si>
    <t>2.1.3. Субвенции от других бюджетов бюджетной системы Российской Федерации</t>
  </si>
  <si>
    <t>202 03015 05 0110 151</t>
  </si>
  <si>
    <t>202 03021 05 0110 151</t>
  </si>
  <si>
    <t xml:space="preserve"> 2 02 03029 05 0220 151</t>
  </si>
  <si>
    <t>202 03033 05 0220 151</t>
  </si>
  <si>
    <t>202 03040 05 0220 151</t>
  </si>
  <si>
    <t>202 03078 05 0110 151</t>
  </si>
  <si>
    <t>202 03078 05 0220 151</t>
  </si>
  <si>
    <t>Всего доходов</t>
  </si>
  <si>
    <t>2.1.  БЕЗВОЗМЕЗДНЫЕ    ПОСТУПЛЕНИЯ ОТ ДРУГИХ БЮДЖЕТОВ.</t>
  </si>
  <si>
    <t>% исполнения</t>
  </si>
  <si>
    <t>1.1.1.2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</si>
  <si>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1.5.1.   Плата за выбросы загрязняющих веществ в атмосферный воздух стационарными  объектами</t>
  </si>
  <si>
    <r>
      <t>1</t>
    </r>
    <r>
      <rPr>
        <sz val="13"/>
        <color indexed="8"/>
        <rFont val="Times New Roman"/>
        <family val="1"/>
        <charset val="204"/>
      </rPr>
      <t>.4.1 Доходы получаемые в виде   арендной платы за земельные участки , государственная собственность на которые не разграничена.</t>
    </r>
  </si>
  <si>
    <t>№___ от _____________</t>
  </si>
  <si>
    <t xml:space="preserve">112 01050 01 0000 120 </t>
  </si>
  <si>
    <t>1.5.5. Плата за иные виды воздействия на окружающую среду</t>
  </si>
  <si>
    <t xml:space="preserve">1.7. Доходы от продажи материальных и нематериальных активов </t>
  </si>
  <si>
    <t>1.7.1.Доходы от реализации имущества находящегося в муниципальной собственности</t>
  </si>
  <si>
    <t>1.7.2.Доходы от продажи земельных участков  государственная собственность на которые не разграничена</t>
  </si>
  <si>
    <t>1.8. ШТРАФЫ, САНКЦИИ, ВОЗМЕЩЕНИЕ УЩЕРБА</t>
  </si>
  <si>
    <t>1.6.  Доходы от оказания платных услуг  (работ) и компенсации затрат государства</t>
  </si>
  <si>
    <t>1.6.1.Доходы от компенсации затрат государства</t>
  </si>
  <si>
    <t>113 00000 00 0000 000</t>
  </si>
  <si>
    <t xml:space="preserve">113  02995 05 0000 130 </t>
  </si>
  <si>
    <t>1 01 02040 01 0000 110</t>
  </si>
  <si>
    <t>202 02051 05 0220 151</t>
  </si>
  <si>
    <t>2.1.2.5.Субсидии на обеспечение мероприятий по капитальному ремонту многоквартирных домов за счет средств Фонда содействия реформирования ЖКХ</t>
  </si>
  <si>
    <t>2.1.2.6. Субсидии на обеспечение мероприятий по капитальному ремонту многоквартирных домов за счет средств областного бюджета</t>
  </si>
  <si>
    <t>1.2.3.Налог взимаемый в связи с применением патентной системы налогообложения</t>
  </si>
  <si>
    <t>1 16 25030 01 0000 140</t>
  </si>
  <si>
    <t>Код бюджетной классификации Российской Федерации</t>
  </si>
  <si>
    <t>1 16 03010 01 0000 140</t>
  </si>
  <si>
    <t xml:space="preserve">1.8.1 Денежные штрафы (взыскания) за нарушение законодательства о налогах и сборах, предусмотренные ст. 116,118, п.2 ст.119, ст.1191, п.1 и 2 ст. 120, ст.125, 126, 128, 129,1291, п.1 ст. 1293, ст.1294,132-135,1351 и 1352 Налогового коджекса РФ, а также штрафы, взыскания которых осуществляется на основании раннее действовавшей ст. 17 Налогового кодекса РФ </t>
  </si>
  <si>
    <t>1 16 21050 05 0000 140</t>
  </si>
  <si>
    <t>1.8.2 Денежные взыскания (штрафы) и иные суммы, взыскиваемые с лиц, виновных в соверешнии преступлений, и в возмещение ущерба имуществу, зачисляемые в бюджеты муниципальных районов</t>
  </si>
  <si>
    <t>1.8.3 Денежныевзыскания ( штрафы) за нарушения законодательства об охране и использовании животного мира</t>
  </si>
  <si>
    <t xml:space="preserve">1 16 25050 01 0000 140 </t>
  </si>
  <si>
    <t>1.8.5 Денежные взыскания (штрафы ) за нарушения земельного законодательства.</t>
  </si>
  <si>
    <t>1 16 30030 01 0000 140</t>
  </si>
  <si>
    <t>1.8.6 Прочие денежные взыскания (штрафы) за правонарушения в области дорожного движения</t>
  </si>
  <si>
    <t>1 16 43000 01 0000 140</t>
  </si>
  <si>
    <t>1.8.4 Денежные взыскания ( штрафы) за нарушения законодательства в области охраны окружающей среды</t>
  </si>
  <si>
    <t>1.8.7 Денежные взыскания ( штрафы) за нарушения законодательства РФ об административных правонарушениях, предусмотренные ст. 20.25 Кодекса РФ об административных правонарушениях</t>
  </si>
  <si>
    <t>1.8.8 Прочие поступления от денежных взысканий (штрафов) и иных сумм в возмещение ущерба, зачисляемые в бюджеты муниципальных районов</t>
  </si>
  <si>
    <t>2.1.2.2 Субсидии на строительство, реконструкцию, проектно-изыскательские работы и разработку проектно-сметной документации в рамках областной целевой программы «Развитие социальной и инженерной инфраструктуры как основы повышения качества жизни населения на 2012-2014 годы»</t>
  </si>
  <si>
    <t>Поступление доходов по группам, подгрупппам и статьям бюджетной классификации за  I  полугодие  2013 года</t>
  </si>
  <si>
    <t>Исполнение за  I полугодие 2013 года</t>
  </si>
  <si>
    <t>2 02 01001 05 0220 151</t>
  </si>
  <si>
    <t>2.1.1 Дотации от других бюджетов бюджетной системы Российской Федерации</t>
  </si>
  <si>
    <t>2.1.1.1 Дотации из областного фонда финансовой поддержки  на выравнивание бюджетной обеспеченности муниципальных районов</t>
  </si>
  <si>
    <t>2.1.2 Субсидии    от    других    бюджетов бюджетной системы Российской Федерации</t>
  </si>
  <si>
    <t xml:space="preserve">2.1.2.1 Субсидии на осуществление капитального ремонта гидротехнических сооружений, находящихся в муниципальной соственности, и безхозных гидротехнических сооружений </t>
  </si>
  <si>
    <t>2.1.3.1 Субвенции на осуществление полномочий по первичному воинскому учету на территориях, где отсутствуют военные комиссариаты</t>
  </si>
  <si>
    <t>2.1.3.2 Субвенции на осуществление выплаты вознаграждения за выполнение функций классного руководителя.</t>
  </si>
  <si>
    <t>2.1.3.3 Субвенция на осуществление выплаты компенсации части родительской платы за содержание ребенка в государственных муниципальных учреждениях.</t>
  </si>
  <si>
    <t>2.1.3.4 Субвенции на осуществление выплат на возмещение части расходов по приобретению путевок в детские санатории, санаторно-оздоровительные центры</t>
  </si>
  <si>
    <t>2.1.3.5 Субвенции на компенсацию части затрат по страхованию урожая сельскохозяйственных культур за счет средств областного бюджета.</t>
  </si>
  <si>
    <t>2.1.3.6 Субвенция на компенсацию части затрат на приобретение средств химизации</t>
  </si>
  <si>
    <t>202 03048 05 0220 151</t>
  </si>
  <si>
    <t>2.1.3.7 Субвенции на модернизацию региональных систем общего образования за счет средств федерального бюджета</t>
  </si>
  <si>
    <t>2.1.3.8 Субвенции на модернизацию региональных систем общего образования за счет средств федерального бюджета</t>
  </si>
  <si>
    <t>202 03 091 02 0110 151</t>
  </si>
  <si>
    <t>2.1.3.9 Субвенция на возмещение части затрат на приобретение элитных семян за счет средств федерального бюджета</t>
  </si>
  <si>
    <t>2.1.3.10 Субвенция на возмещение части затрат на приобретение элитных семян за счет средств областного бюджета</t>
  </si>
  <si>
    <t>202 03 101 05 0 110 151</t>
  </si>
  <si>
    <t>202 03 091 05 0220 151</t>
  </si>
  <si>
    <t>202 03 101 05 0 220 151</t>
  </si>
  <si>
    <t xml:space="preserve">2.1.3.11 Субвенция на оказание несвязанной поддежки сельскохозяйственным товаропроизводителям в области растеневодства за счет федерального бюджета </t>
  </si>
  <si>
    <t xml:space="preserve">2.1.3.12 Субвенция на оказание несвязанной поддежки сельскохозяйственным товаропроизводителям в области растеневодства за счет областного бюджета </t>
  </si>
  <si>
    <t>202 03 102 05 0 220 151</t>
  </si>
  <si>
    <t>2.1.3.13 Субвенция на поддержку племенного животноводства за счет средств областного бюджета</t>
  </si>
  <si>
    <t>202 03 103 05 0110 151</t>
  </si>
  <si>
    <t>2.1.3.14 Субвенция на возмещение части затрат сельскохозяйственных товаропроизводителей на 1 литр реализованного товарного молока за счет средств федерального бюджета</t>
  </si>
  <si>
    <t>202 03 103 05 0220 151</t>
  </si>
  <si>
    <t>202 03 115 05 0110 151</t>
  </si>
  <si>
    <t>202 03 115 05 0220 151</t>
  </si>
  <si>
    <t>2.1.3.15 Субвенция на возмещение части затрат сельскохозяйственных товаропроизводителей на 1 литр реализованного товарного молока за счет средств областного бюджета</t>
  </si>
  <si>
    <t>2.1.3.16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федерального бюджета</t>
  </si>
  <si>
    <t>2.1.3.17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федерального бюджета</t>
  </si>
  <si>
    <t>202 03 119 05 0220 151</t>
  </si>
  <si>
    <t>2.1.3.18 Субвенция на обеспечение детей-сирот и детей, оставшихся бех попечения родителей, жилыми помещениями за счет средств областного бюджета</t>
  </si>
  <si>
    <t xml:space="preserve">202 03 024 05 000 151 </t>
  </si>
  <si>
    <t>2.1.3.19 Субвенции местным бюджетам на выполнение передаваемых полномочий субъектов РФ</t>
  </si>
  <si>
    <t>2.1.3.19.2 Субвенция на  осуществление отдельных государственных полномочий  по поддержке сельскохозяйственного производства</t>
  </si>
  <si>
    <t>202 03 024 05 0000 151</t>
  </si>
  <si>
    <t>2.1.3.19.1  Субвенция на осуществление государственных полномочий по созданию и организации деятельности  комиссий по делам несовершеннолетних и защите их прав</t>
  </si>
  <si>
    <t>2.1.3.19.3 Субвенция на осуществление отдельных государственных полномочий по организационно-техническому и информационно-методическому сопровождению аттестации педагогических работников муниципальных образовательных учреждений</t>
  </si>
  <si>
    <t>2.1.3.19.4 Субвенция на осуществление отдельных государственных полномочий по организации и осуществлению деятельности  по опеке и попечительству в отношении невовершенолетних граждан</t>
  </si>
  <si>
    <t>2.1.3.19.5 Субвенция на осуществление отдельных государственных полномочий по воспитанию и обучению детей-инвалидов в муниципальных дошкольных образовательных учреждениях</t>
  </si>
  <si>
    <t>2.1.3.19.6 .Субвенция на осуществления полномочий в области общего образования</t>
  </si>
  <si>
    <t>2.1.3.19.7 Субвенция на  осуществление государственных  полномочий по организации предоставления общедоступного бесплатного начального, основного образования (коррекционных) учреждений</t>
  </si>
  <si>
    <t>2.1.3.19.8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</si>
  <si>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2.1.3.19.9 Субвенции на стабилизацию и увеличение поголовья крупного рогатого скота</t>
  </si>
  <si>
    <t>2.1.3.19.10 Субвенция для финансового обеспечения стимулирования производства сельскохозяйственной продукции гражданами ведущими личное подсобное хозяйство за счет средств областного бюджета</t>
  </si>
  <si>
    <t>2.1.3.19.11 Субвенции на проведение ремонта жилых помещений, собственниками котовых являются дети-сироты и дети, оставшиеся без попечения родителей</t>
  </si>
  <si>
    <t>2.1.3.19.12 Субвенция на возмещение части затрат на приобретение зерноуборочных и корбоуборочных комбайнов отечественного производства за счет средств областного бюджета</t>
  </si>
  <si>
    <t xml:space="preserve">202 03 024 05 0000 151 </t>
  </si>
  <si>
    <t>202 04 000 00 0000 151</t>
  </si>
  <si>
    <t>2.1.3.20 Иные межбюджетные трансферты</t>
  </si>
  <si>
    <t xml:space="preserve">202 04 025 05 0110 151 </t>
  </si>
  <si>
    <t>202 02 999 00 0000 000</t>
  </si>
  <si>
    <t>2.1.2.7 Прочие субсидии</t>
  </si>
  <si>
    <t>2.1.2.7.1 Субсидии      на      оказание      частичной финансовой поддержки районных средст массовой информации</t>
  </si>
  <si>
    <t>2.1.2.7.2 Субсидии на организацию отдыха и оздоровления детей в каникулярный период</t>
  </si>
  <si>
    <t>2.1.2.7.3 Субсидия на софинансирование полномочий органов местного самоуправления муниципальных районов на повышение заработной платы педагогическим работникам учреждений дополнительного образования детей</t>
  </si>
  <si>
    <t>2.1.2.7.4 Субсидия на софинансирование полномочий органов местного самоуправления муниципальных районов на повышение заработной платы работникам муниципальных учреждений культуры</t>
  </si>
  <si>
    <t>2.1.2.7.5 Субсидии на проведение мероприятий по обеспечению пожарной безопасности населенных пунктов</t>
  </si>
  <si>
    <t>2.1.2.7.6 Субсидии на капитальный ремонт и ремонт автомобильных дорог общего пользования населенных пунктов.</t>
  </si>
  <si>
    <t>2.1.2.7.7 Субсидии на капитальный ремонт и ремонт дворовых территорий многоквартирных домов, проездов к дворовым территориям.</t>
  </si>
  <si>
    <t>2.1.2.7.8 Субсидия на софинансирование полномочий органов местного самоуправления муниципальных районов по организации предоставления общедоступного бесплатного образования за счет средств областного бюджета на повышение заработной платы педагогических работников дошкольных образовательных учреждений с 1 января 2013 года на 90,8 %</t>
  </si>
  <si>
    <t>2.1.2.7.9 Субсидия на повышение заработной платы отдельным категориям работников бюджетной сферы</t>
  </si>
  <si>
    <t xml:space="preserve">202 03 024 00 000 151 </t>
  </si>
  <si>
    <t>219 00 000 00 0000 151</t>
  </si>
  <si>
    <t xml:space="preserve">2. БЕЗВОЗМЕЗДНЫЕ    ПОСТУПЛЕНИЯ </t>
  </si>
  <si>
    <t>2.2 Возврат остатков субсидий, субвенций и иных межбюджетных трансфертов, имеющих целевое назначение, прошлых лет</t>
  </si>
  <si>
    <t>2.2.1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</si>
  <si>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219 05 000 05 0000 151</t>
  </si>
  <si>
    <t>117 00000 00 0000 000</t>
  </si>
  <si>
    <t>1.9 Прочие неналоговые доходы</t>
  </si>
  <si>
    <t>117 01 050 05 0000 180</t>
  </si>
  <si>
    <t>1.9.1 Невыясненные поступления, зачисляемые в бюджеты муниципальных районов</t>
  </si>
  <si>
    <t>1 05 04000 02 0000 110</t>
  </si>
  <si>
    <t>1 06 06013 05 0000 110</t>
  </si>
  <si>
    <t>1 06 00000 00 0000 000</t>
  </si>
  <si>
    <t>1 09 00000 00 0000 000</t>
  </si>
  <si>
    <t>1.3 Налоги на имущество</t>
  </si>
  <si>
    <t>1.3.1 Земельный налог, взимаемый по ставкам, установленным в соответствии с подпунктом 1 пункта 1 ст. 394 Налогового кодекса РФ и применяемых к объектам налогообложения, расположенным в границах межселенных территорий</t>
  </si>
  <si>
    <t>1.4 ГОСУДАРСТВЕННАЯ ПОШЛИНА, СБОРЫ</t>
  </si>
  <si>
    <t>1.4.1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</si>
  <si>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1.5 Задолженность и перерасчеты по отмененным налогам, сборам и иным обязательным платежам</t>
  </si>
  <si>
    <t>1 09 01030 05 0000 110</t>
  </si>
  <si>
    <t>1.5.1 Налог на прибыль организаций, зачислявшийся до 1 января 2005 года в местные бюджеты, мобилизируемые на территориях муниципальных районов</t>
  </si>
  <si>
    <t>1 09 03023 01 0000 110</t>
  </si>
  <si>
    <t>1.5.2 Платежи за добычу подземных вод</t>
  </si>
  <si>
    <t>1 09 04010 02 0000 110</t>
  </si>
  <si>
    <t>1.5.3 Налог на имущество предприятий</t>
  </si>
  <si>
    <t>1 09 07033 05 0000 110</t>
  </si>
  <si>
    <t>1.5.4 Целевые сборы с граждан и предприятий, учреждений, организаций на содержание милиции, на благоустройство территорий, на нужды образований и другие цели, мобилизуемые на территории муниципальных районов</t>
  </si>
  <si>
    <t>2 02 04 014 05 0000 151</t>
  </si>
  <si>
    <t>2.1.3.20.2 Межбюджетные трансферты за счет средств федерального бюджета на комплектование книжных фондов библиотек муниципальных образований</t>
  </si>
  <si>
    <t>2.1.3.20.1 Межбюджетные трансферты, передаваемые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</si>
  <si>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Приложение № 1 </t>
  </si>
  <si>
    <t xml:space="preserve">к Постановлению администрации Дивеевского района </t>
  </si>
  <si>
    <t>Поступление доходов по группам, подгрупппам и статьям бюджетной классификации за 9 месяцев 2013 года</t>
  </si>
  <si>
    <t>Исполнение за  9 месяцев 2013 года</t>
  </si>
  <si>
    <t>План на 2013 год</t>
  </si>
  <si>
    <t>1 06 01030 05 0000 110</t>
  </si>
  <si>
    <t>1.3.1 Налог на имущество физических лиц, взимаемых по ставкам, прменяемым к объектам налогообложения, расположенным в границах межселенных территорий</t>
  </si>
  <si>
    <t>2 02 03007 05 0000 151</t>
  </si>
  <si>
    <t>2.1.3.1 Субвенции бюджетам муниципальных районов на составление (изменение) списков кандидатов в присяжные заседатели федеральных судов общей юрисдикции в РФ</t>
  </si>
  <si>
    <t>2.1.3.2 Субвенции на осуществление полномочий по первичному воинскому учету на территориях, где отсутствуют военные комиссариаты</t>
  </si>
  <si>
    <t>2.1.3.3 Субвенции на осуществление выплаты вознаграждения за выполнение функций классного руководителя.</t>
  </si>
  <si>
    <t>2.1.3.4 Субвенция на осуществление выплаты компенсации части родительской платы за содержание ребенка в государственных муниципальных учреждениях.</t>
  </si>
  <si>
    <t>2.1.3.5 Субвенции на осуществление выплат на возмещение части расходов по приобретению путевок в детские санатории, санаторно-оздоровительные центры</t>
  </si>
  <si>
    <t>202 03 100 05 0220 151</t>
  </si>
  <si>
    <t>202 03 100 05 0110 151</t>
  </si>
  <si>
    <t>2.1.3.11 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растеневодства, за счет федерального бюджета</t>
  </si>
  <si>
    <t>2.1.3.12 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растеневодства, за счет областного бюджета</t>
  </si>
  <si>
    <t>202 03 024 05 0220 151</t>
  </si>
  <si>
    <t>2.1.2.3 Субсидии на обеспечение мероприятий по капитальному ремонту многоквартирных домов за счет средств Фонда содействия реформирования ЖКХ</t>
  </si>
  <si>
    <t>2.1.2.4 Субсидии на обеспечение мероприятий по капитальному ремонту многоквартирных домов за счет средств областного бюджета</t>
  </si>
  <si>
    <t>2.1.2.5 Прочие субсидии</t>
  </si>
  <si>
    <t>2.1.2.5.1 Субсидии      на      оказание      частичной финансовой поддержки районных средст массовой информации</t>
  </si>
  <si>
    <t>2.1.2.5.2 Субсидии на организацию отдыха и оздоровления детей в каникулярный период</t>
  </si>
  <si>
    <t>2.1.2.5.3 Субсидия на софинансирование полномочий органов местного самоуправления муниципальных районов на повышение заработной платы педагогическим работникам учреждений дополнительного образования детей</t>
  </si>
  <si>
    <t>2.1.2.5.4 Субсидия на софинансирование полномочий органов местного самоуправления муниципальных районов на повышение заработной платы работникам муниципальных учреждений культуры</t>
  </si>
  <si>
    <t>2.1.2.5.5 Субсидии на проведение мероприятий по обеспечению пожарной безопасности населенных пунктов</t>
  </si>
  <si>
    <t>2.1.2.5.6 Субсидии на капитальный ремонт и ремонт автомобильных дорог общего пользования населенных пунктов</t>
  </si>
  <si>
    <t>2.1.2.5.7 Субсидии на капитальный ремонт и ремонт дворовых территорий многоквартирных домов, проездов к дворовым территориям.</t>
  </si>
  <si>
    <t>2.1.2.5.8 Субсидия на софинансирование полномочий органов местного самоуправления муниципальных районов по организации предоставления общедоступного бесплатного образования за счет средств областного бюджета на повышение заработной платы педагогических работников дошкольных образовательных учреждений с 1 января 2013 года на 90,8 %</t>
  </si>
  <si>
    <t>2.1.2.5.9 Субсидия на повышение заработной платы отдельным категориям работников бюджетной сферы</t>
  </si>
  <si>
    <t>2.1.2.5.10 Субсидия на реконструкцию и/или ремонт зданий (помещений) и приобретение оборудования для создания многофункциональных центров предоставления государственных и муниципальных услуг</t>
  </si>
  <si>
    <t xml:space="preserve">2.1.3.13 Субвенция на оказание несвязанной поддежки сельскохозяйственным товаропроизводителям в области растеневодства за счет федерального бюджета </t>
  </si>
  <si>
    <t xml:space="preserve">2.1.3.14 Субвенция на оказание несвязанной поддежки сельскохозяйственным товаропроизводителям в области растеневодства за счет областного бюджета </t>
  </si>
  <si>
    <t>2.1.3.15 Субвенция на поддержку племенного животноводства за счет средств областного бюджета</t>
  </si>
  <si>
    <t>2.1.3.16 Субвенция на возмещение части затрат сельскохозяйственных товаропроизводителей на 1 литр реализованного товарного молока за счет средств федерального бюджета</t>
  </si>
  <si>
    <t>2.1.3.17 Субвенция на возмещение части затрат сельскохозяйственных товаропроизводителей на 1 литр реализованного товарного молока за счет средств областного бюджета</t>
  </si>
  <si>
    <t>2.1.3.18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федерального бюджета</t>
  </si>
  <si>
    <t>2.1.3.19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федерального бюджета</t>
  </si>
  <si>
    <t>2.1.3.20 Субвенция на обеспечение детей-сирот и детей, оставшихся без попечения родителей, жилыми помещениями за счет средств областного бюджета</t>
  </si>
  <si>
    <t>2.1.3.21 Субвенции местным бюджетам на выполнение передаваемых полномочий субъектов РФ</t>
  </si>
  <si>
    <t>2.1.3.21.1  Субвенция на осуществление государственных полномочий по созданию и организации деятельности  комиссий по делам несовершеннолетних и защите их прав</t>
  </si>
  <si>
    <t>2.1.3.21.2 Субвенция на  осуществление отдельных государственных полномочий  по поддержке сельскохозяйственного производства</t>
  </si>
  <si>
    <t>2.1.3.21.3 Субвенция на осуществление отдельных государственных полномочий по организационно-техническому и информационно-методическому сопровождению аттестации педагогических работников муниципальных образовательных учреждений</t>
  </si>
  <si>
    <t>2.1.3.21.4 Субвенция на осуществление отдельных государственных полномочий по организации и осуществлению деятельности  по опеке и попечительству в отношении невовершенолетних граждан</t>
  </si>
  <si>
    <t>2.1.3.21.5 Субвенция на осуществление отдельных государственных полномочий по воспитанию и обучению детей-инвалидов в муниципальных дошкольных образовательных учреждениях</t>
  </si>
  <si>
    <t>2.1.3.21.7 Субвенция на  осуществление государственных  полномочий по организации предоставления общедоступного бесплатного начального, основного образования (коррекционных) учреждений</t>
  </si>
  <si>
    <t>2.1.3.21.8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</si>
  <si>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2.1.3.21.9 Субвенции на стабилизацию и увеличение поголовья крупного рогатого скота за счет средств областного бюджета</t>
  </si>
  <si>
    <t>2.1.3.21.10 Субвенция для финансового обеспечения стимулирования производства сельскохозяйственной продукции гражданами ведущими личное подсобное хозяйство за счет средств областного бюджета</t>
  </si>
  <si>
    <t>2.1.3.21.11 Субвенции на проведение ремонта жилых помещений, собственниками котовых являются дети-сироты и дети, оставшиеся без попечения родителей</t>
  </si>
  <si>
    <t>2.1.3.21.12 Субвенция на возмещение части затрат на приобретение зерноуборочных и корбоуборочных комбайнов отечественного производства за счет средств областного бюджета</t>
  </si>
  <si>
    <t>1.6 Доходы от использования имущества, находящегося в государственной и муниципальной собственности</t>
  </si>
  <si>
    <t>1.6.1 Доходы получаемые в виде   арендной платы за земельные участки , государственная собственность на которые не разграничена.</t>
  </si>
  <si>
    <t>1.6.2 Доходы от сдачи в аренду имущества, находящегося в оперативном управлении органов управления муниципальных  районов</t>
  </si>
  <si>
    <t>1.6.3 прочие поступления от использования имущества , находящегося в государственной и муниципальной собственности</t>
  </si>
  <si>
    <t>1.7.1 Плата за выбросы загрязняющих веществ в атмосферный воздух стационарными  объектами</t>
  </si>
  <si>
    <t>1.7.2 Плата за выбросы загрязняющих веществ в атмосферный воздух передвижными  объектами</t>
  </si>
  <si>
    <t>1.7.3 Плата за выбросы загрязняющих веществ в водные объекты</t>
  </si>
  <si>
    <t>1.7.4 Плата за размещение отходов производства и потребления</t>
  </si>
  <si>
    <t>1.7.5 Плата за иные виды воздействия на окружающую среду</t>
  </si>
  <si>
    <t>1.8 Доходы от оказания платных услуг  (работ) и компенсации затрат государства</t>
  </si>
  <si>
    <t>1.8.1 Прочие доходы от компенсации затрат бюджетов муниципальных районов</t>
  </si>
  <si>
    <t xml:space="preserve">1.9 Доходы от продажи материальных и нематериальных активов </t>
  </si>
  <si>
    <t>1.9.1 Доходы от реализации имущества находящегося в муниципальной собственности</t>
  </si>
  <si>
    <t>1.9.2 Доходы от продажи земельных участков  государственная собственность на которые не разграничена</t>
  </si>
  <si>
    <t xml:space="preserve">1.10.1 Денежные штрафы (взыскания) за нарушение законодательства о налогах и сборах, предусмотренные ст. 116,118, п.2 ст.119, ст.1191, п.1 и 2 ст. 120, ст.125, 126, 128, 129,1291, п.1 ст. 1293, ст.1294,132-135,1351 и 1352 Налогового коджекса РФ, а также штрафы, взыскания которых осуществляется на основании раннее действовавшей ст. 17 Налогового кодекса РФ </t>
  </si>
  <si>
    <t>1.10.2 Денежные взыскания (штрафы) и иные суммы, взыскиваемые с лиц, виновных в соверешнии преступлений, и в возмещение ущерба имуществу, зачисляемые в бюджеты муниципальных районов</t>
  </si>
  <si>
    <t>1.10.3 Денежныевзыскания ( штрафы) за нарушения законодательства об охране и использовании животного мира</t>
  </si>
  <si>
    <t>1.10.4 Денежные взыскания ( штрафы) за нарушения законодательства в области охраны окружающей среды</t>
  </si>
  <si>
    <t>1.10.5 Денежные взыскания (штрафы ) за нарушения земельного законодательства.</t>
  </si>
  <si>
    <t>1.10.6 Прочие денежные взыскания (штрафы) за правонарушения в области дорожного движения</t>
  </si>
  <si>
    <t>1.10.7 Денежные взыскания ( штрафы) за нарушения законодательства РФ об административных правонарушениях, предусмотренные ст. 20.25 Кодекса РФ об административных правонарушениях</t>
  </si>
  <si>
    <t>1.10.8 Прочие поступления от денежных взысканий (штрафов) и иных сумм в возмещение ущерба, зачисляемые в бюджеты муниципальных районов</t>
  </si>
  <si>
    <t>1.11 Прочие неналоговые доходы</t>
  </si>
  <si>
    <t>1.111 Невыясненные поступления, зачисляемые в бюджеты муниципальных районов</t>
  </si>
  <si>
    <t>2.1.4 Иные межбюджетные трансферты</t>
  </si>
  <si>
    <t>2.1.4.1 Межбюджетные трансферты, передаваемые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</si>
  <si>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2.1.4.2 Межбюджетные трансферты за счет средств федерального бюджета на комплектование книжных фондов библиотек муниципальных образований</t>
  </si>
  <si>
    <t>1.1. Налоги на прибыль, доходы</t>
  </si>
  <si>
    <t>1.4 Государственная пошлина, сборы</t>
  </si>
  <si>
    <t xml:space="preserve">1.5 Задолженность и перерасчеты по отмененным налогам, сборам и иным обязательным платежам </t>
  </si>
  <si>
    <t>1.7 Платежи при пользовании природными ресурсами</t>
  </si>
  <si>
    <t>1.10 Штрафы, санкции, возмещение ущерба</t>
  </si>
  <si>
    <t>2. Безвозмездные поступления</t>
  </si>
  <si>
    <t>2.1.  Безвозмездные поступления от других бюджетов</t>
  </si>
  <si>
    <t>2.1.3.21.6 Субвенция на осуществления полномочий в области общего образования</t>
  </si>
  <si>
    <t>1.1.1.1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</si>
  <si>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</si>
  <si>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1.1.1.4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</si>
  <si>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1.2 Налоги на совокупный доход</t>
  </si>
  <si>
    <t>1.2.1 Единый налог на вмененный доход для определенных видов деятельности</t>
  </si>
  <si>
    <t>1.2.1.1 Единый налог на вмененный доход для определенных видов деятельности</t>
  </si>
  <si>
    <t>1.2.1.2 Единый налог на вмененный доход для определенных видов деятельности</t>
  </si>
  <si>
    <t>1.2.3 Налог взимаемый в связи с применением патентной системы налогообложения</t>
  </si>
  <si>
    <t>ПРИЛОЖЕНИЕ 1</t>
  </si>
  <si>
    <t>УТВЕРЖДЕНЫ</t>
  </si>
  <si>
    <t>постановлением администрации</t>
  </si>
  <si>
    <t>Дивеевского района</t>
  </si>
  <si>
    <t>Нижегородской области</t>
  </si>
  <si>
    <t>от 5 ноября 2013 года N 1348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</si>
</sst>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0" fontId="0" fillId="2" borderId="0" xfId="0" applyFill="1" applyBorder="1"/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 applyProtection="1">
      <alignment vertical="center"/>
      <protection locked="0"/>
    </xf>
    <xf numFmtId="165" fontId="3" fillId="2" borderId="1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5" fontId="3" fillId="2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65" fontId="4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8"/>
  <sheetViews>
    <sheetView zoomScale="80" zoomScaleNormal="80" workbookViewId="0">
      <selection activeCell="D6" sqref="D6:D9"/>
    </sheetView>
  </sheetViews>
  <sheetFormatPr defaultRowHeight="15"/>
  <cols>
    <col min="1" max="1" width="25.5703125" style="17" customWidth="1"/>
    <col min="2" max="2" width="45.85546875" customWidth="1"/>
    <col min="3" max="3" width="19.28515625" style="18" customWidth="1"/>
    <col min="4" max="4" width="19.7109375" style="18" customWidth="1"/>
    <col min="5" max="5" width="14" style="18" customWidth="1"/>
  </cols>
  <sheetData>
    <row r="1" spans="1:5" ht="25.15" customHeight="1">
      <c r="A1" s="7"/>
      <c r="B1" s="41"/>
      <c r="C1" s="42"/>
      <c r="D1" s="49" t="s">
        <v>202</v>
      </c>
      <c r="E1" s="49"/>
    </row>
    <row r="2" spans="1:5" ht="18.600000000000001" customHeight="1">
      <c r="A2" s="7"/>
      <c r="B2" s="50" t="s">
        <v>203</v>
      </c>
      <c r="C2" s="50"/>
      <c r="D2" s="50"/>
      <c r="E2" s="50"/>
    </row>
    <row r="3" spans="1:5" ht="18.75">
      <c r="A3" s="7"/>
      <c r="B3" s="41"/>
      <c r="C3" s="51" t="s">
        <v>74</v>
      </c>
      <c r="D3" s="51"/>
      <c r="E3" s="51"/>
    </row>
    <row r="4" spans="1:5" ht="51" customHeight="1">
      <c r="A4" s="55" t="s">
        <v>106</v>
      </c>
      <c r="B4" s="55"/>
      <c r="C4" s="55"/>
      <c r="D4" s="55"/>
      <c r="E4" s="55"/>
    </row>
    <row r="5" spans="1:5" ht="19.5" customHeight="1">
      <c r="A5" s="8"/>
      <c r="C5" s="19"/>
    </row>
    <row r="6" spans="1:5" ht="18.75" customHeight="1">
      <c r="A6" s="56" t="s">
        <v>91</v>
      </c>
      <c r="B6" s="56" t="s">
        <v>0</v>
      </c>
      <c r="C6" s="56" t="s">
        <v>206</v>
      </c>
      <c r="D6" s="44" t="s">
        <v>107</v>
      </c>
      <c r="E6" s="44" t="s">
        <v>70</v>
      </c>
    </row>
    <row r="7" spans="1:5" ht="16.5" customHeight="1">
      <c r="A7" s="57"/>
      <c r="B7" s="56"/>
      <c r="C7" s="56"/>
      <c r="D7" s="44"/>
      <c r="E7" s="44"/>
    </row>
    <row r="8" spans="1:5" ht="16.5" customHeight="1">
      <c r="A8" s="57"/>
      <c r="B8" s="56"/>
      <c r="C8" s="56"/>
      <c r="D8" s="44"/>
      <c r="E8" s="44"/>
    </row>
    <row r="9" spans="1:5">
      <c r="A9" s="57"/>
      <c r="B9" s="56"/>
      <c r="C9" s="56"/>
      <c r="D9" s="44"/>
      <c r="E9" s="44"/>
    </row>
    <row r="10" spans="1:5" ht="19.899999999999999" customHeight="1">
      <c r="A10" s="9" t="s">
        <v>1</v>
      </c>
      <c r="B10" s="2" t="s">
        <v>2</v>
      </c>
      <c r="C10" s="20">
        <f>C11+C17+C25+C32+C40+C48+C51+C46</f>
        <v>134986050</v>
      </c>
      <c r="D10" s="20">
        <f>SUM(D11,D17,D23,D25,D27,D32,D40,D46,D48,D51,D60)</f>
        <v>70221670.229999989</v>
      </c>
      <c r="E10" s="21">
        <f>D10/C10*100</f>
        <v>52.021427569737753</v>
      </c>
    </row>
    <row r="11" spans="1:5" ht="20.25" customHeight="1">
      <c r="A11" s="9" t="s">
        <v>3</v>
      </c>
      <c r="B11" s="2" t="s">
        <v>4</v>
      </c>
      <c r="C11" s="20">
        <f>C12</f>
        <v>113832300</v>
      </c>
      <c r="D11" s="20">
        <f>D12</f>
        <v>53847138.469999999</v>
      </c>
      <c r="E11" s="21">
        <f>D11/C11*100</f>
        <v>47.303918545087811</v>
      </c>
    </row>
    <row r="12" spans="1:5" ht="19.899999999999999" customHeight="1">
      <c r="A12" s="10" t="s">
        <v>5</v>
      </c>
      <c r="B12" s="1" t="s">
        <v>6</v>
      </c>
      <c r="C12" s="22">
        <f>C13+C14+C15+C16</f>
        <v>113832300</v>
      </c>
      <c r="D12" s="22">
        <f>D13+D14+D15+D16</f>
        <v>53847138.469999999</v>
      </c>
      <c r="E12" s="23"/>
    </row>
    <row r="13" spans="1:5" ht="117.75" customHeight="1">
      <c r="A13" s="10" t="s">
        <v>7</v>
      </c>
      <c r="B13" s="1" t="s">
        <v>8</v>
      </c>
      <c r="C13" s="22">
        <v>113132900</v>
      </c>
      <c r="D13" s="24">
        <v>53579152.57</v>
      </c>
      <c r="E13" s="23"/>
    </row>
    <row r="14" spans="1:5" ht="118.5" customHeight="1">
      <c r="A14" s="10" t="s">
        <v>9</v>
      </c>
      <c r="B14" s="1" t="s">
        <v>71</v>
      </c>
      <c r="C14" s="22">
        <v>15000</v>
      </c>
      <c r="D14" s="25">
        <v>118411.82</v>
      </c>
      <c r="E14" s="23"/>
    </row>
    <row r="15" spans="1:5" ht="66.75" customHeight="1">
      <c r="A15" s="10" t="s">
        <v>10</v>
      </c>
      <c r="B15" s="1" t="s">
        <v>11</v>
      </c>
      <c r="C15" s="22">
        <v>550000</v>
      </c>
      <c r="D15" s="25">
        <v>96374.080000000002</v>
      </c>
      <c r="E15" s="23"/>
    </row>
    <row r="16" spans="1:5" ht="99">
      <c r="A16" s="10" t="s">
        <v>85</v>
      </c>
      <c r="B16" s="1" t="s">
        <v>12</v>
      </c>
      <c r="C16" s="22">
        <v>134400</v>
      </c>
      <c r="D16" s="25">
        <v>53200</v>
      </c>
      <c r="E16" s="23"/>
    </row>
    <row r="17" spans="1:5" ht="33">
      <c r="A17" s="9" t="s">
        <v>13</v>
      </c>
      <c r="B17" s="2" t="s">
        <v>14</v>
      </c>
      <c r="C17" s="20">
        <f>SUM(C19:C22)</f>
        <v>9465900</v>
      </c>
      <c r="D17" s="20">
        <f>SUM(D19:D22)</f>
        <v>4697224.97</v>
      </c>
      <c r="E17" s="21">
        <f>D17/C17*100</f>
        <v>49.622592357831799</v>
      </c>
    </row>
    <row r="18" spans="1:5" ht="33">
      <c r="A18" s="10" t="s">
        <v>15</v>
      </c>
      <c r="B18" s="1" t="s">
        <v>16</v>
      </c>
      <c r="C18" s="26">
        <f>C19+C20</f>
        <v>9209900</v>
      </c>
      <c r="D18" s="26">
        <f>D19+D20</f>
        <v>4688205.8</v>
      </c>
      <c r="E18" s="23"/>
    </row>
    <row r="19" spans="1:5" ht="33">
      <c r="A19" s="10" t="s">
        <v>17</v>
      </c>
      <c r="B19" s="1" t="s">
        <v>18</v>
      </c>
      <c r="C19" s="22">
        <v>9209900</v>
      </c>
      <c r="D19" s="25">
        <v>4688096.26</v>
      </c>
      <c r="E19" s="23"/>
    </row>
    <row r="20" spans="1:5" ht="33">
      <c r="A20" s="10" t="s">
        <v>19</v>
      </c>
      <c r="B20" s="1" t="s">
        <v>20</v>
      </c>
      <c r="C20" s="22">
        <v>0</v>
      </c>
      <c r="D20" s="25">
        <v>109.54</v>
      </c>
      <c r="E20" s="23"/>
    </row>
    <row r="21" spans="1:5" ht="33">
      <c r="A21" s="10" t="s">
        <v>21</v>
      </c>
      <c r="B21" s="1" t="s">
        <v>22</v>
      </c>
      <c r="C21" s="22">
        <v>256000</v>
      </c>
      <c r="D21" s="25">
        <v>19.170000000000002</v>
      </c>
      <c r="E21" s="23"/>
    </row>
    <row r="22" spans="1:5" ht="49.5">
      <c r="A22" s="10" t="s">
        <v>182</v>
      </c>
      <c r="B22" s="1" t="s">
        <v>89</v>
      </c>
      <c r="C22" s="22">
        <v>0</v>
      </c>
      <c r="D22" s="25">
        <v>9000</v>
      </c>
      <c r="E22" s="23"/>
    </row>
    <row r="23" spans="1:5" ht="22.15" customHeight="1">
      <c r="A23" s="9" t="s">
        <v>184</v>
      </c>
      <c r="B23" s="2" t="s">
        <v>186</v>
      </c>
      <c r="C23" s="20">
        <v>0</v>
      </c>
      <c r="D23" s="27">
        <v>59</v>
      </c>
      <c r="E23" s="21"/>
    </row>
    <row r="24" spans="1:5" ht="108.6" customHeight="1">
      <c r="A24" s="10" t="s">
        <v>183</v>
      </c>
      <c r="B24" s="1" t="s">
        <v>187</v>
      </c>
      <c r="C24" s="22">
        <v>0</v>
      </c>
      <c r="D24" s="25">
        <v>59</v>
      </c>
      <c r="E24" s="23"/>
    </row>
    <row r="25" spans="1:5" ht="33">
      <c r="A25" s="9" t="s">
        <v>23</v>
      </c>
      <c r="B25" s="2" t="s">
        <v>188</v>
      </c>
      <c r="C25" s="20">
        <f>C26</f>
        <v>644400</v>
      </c>
      <c r="D25" s="20">
        <f>D26</f>
        <v>355982.45</v>
      </c>
      <c r="E25" s="21">
        <f>D25/C25*100</f>
        <v>55.242465859714464</v>
      </c>
    </row>
    <row r="26" spans="1:5" ht="99">
      <c r="A26" s="10" t="s">
        <v>24</v>
      </c>
      <c r="B26" s="1" t="s">
        <v>189</v>
      </c>
      <c r="C26" s="22">
        <v>644400</v>
      </c>
      <c r="D26" s="25">
        <v>355982.45</v>
      </c>
      <c r="E26" s="23"/>
    </row>
    <row r="27" spans="1:5" ht="49.5">
      <c r="A27" s="9" t="s">
        <v>185</v>
      </c>
      <c r="B27" s="2" t="s">
        <v>190</v>
      </c>
      <c r="C27" s="20">
        <v>0</v>
      </c>
      <c r="D27" s="27">
        <f>SUM(D28:D31)</f>
        <v>10172.76</v>
      </c>
      <c r="E27" s="21"/>
    </row>
    <row r="28" spans="1:5" ht="66">
      <c r="A28" s="10" t="s">
        <v>191</v>
      </c>
      <c r="B28" s="1" t="s">
        <v>192</v>
      </c>
      <c r="C28" s="22">
        <v>0</v>
      </c>
      <c r="D28" s="25">
        <v>388</v>
      </c>
      <c r="E28" s="23"/>
    </row>
    <row r="29" spans="1:5" ht="19.899999999999999" customHeight="1">
      <c r="A29" s="10" t="s">
        <v>193</v>
      </c>
      <c r="B29" s="1" t="s">
        <v>194</v>
      </c>
      <c r="C29" s="22">
        <v>0</v>
      </c>
      <c r="D29" s="25">
        <v>670.49</v>
      </c>
      <c r="E29" s="23"/>
    </row>
    <row r="30" spans="1:5" ht="19.899999999999999" customHeight="1">
      <c r="A30" s="10" t="s">
        <v>195</v>
      </c>
      <c r="B30" s="1" t="s">
        <v>196</v>
      </c>
      <c r="C30" s="22">
        <v>0</v>
      </c>
      <c r="D30" s="25">
        <v>9049.08</v>
      </c>
      <c r="E30" s="23"/>
    </row>
    <row r="31" spans="1:5" ht="102.6" customHeight="1">
      <c r="A31" s="10" t="s">
        <v>197</v>
      </c>
      <c r="B31" s="1" t="s">
        <v>198</v>
      </c>
      <c r="C31" s="22">
        <v>0</v>
      </c>
      <c r="D31" s="25">
        <v>65.19</v>
      </c>
      <c r="E31" s="23"/>
    </row>
    <row r="32" spans="1:5" ht="66">
      <c r="A32" s="9" t="s">
        <v>25</v>
      </c>
      <c r="B32" s="2" t="s">
        <v>26</v>
      </c>
      <c r="C32" s="20">
        <f>C33+C38+C39</f>
        <v>6059450</v>
      </c>
      <c r="D32" s="20">
        <f>D33+D38+D39</f>
        <v>3023486.1300000004</v>
      </c>
      <c r="E32" s="21">
        <f>D32/C32*100</f>
        <v>49.897039005190244</v>
      </c>
    </row>
    <row r="33" spans="1:5" ht="66" customHeight="1">
      <c r="A33" s="52" t="s">
        <v>27</v>
      </c>
      <c r="B33" s="53" t="s">
        <v>73</v>
      </c>
      <c r="C33" s="54">
        <v>4291150</v>
      </c>
      <c r="D33" s="25">
        <v>2202458.2200000002</v>
      </c>
      <c r="E33" s="23"/>
    </row>
    <row r="34" spans="1:5" ht="16.5" hidden="1">
      <c r="A34" s="52"/>
      <c r="B34" s="53"/>
      <c r="C34" s="54"/>
      <c r="D34" s="25"/>
      <c r="E34" s="23"/>
    </row>
    <row r="35" spans="1:5" ht="16.5" hidden="1">
      <c r="A35" s="52"/>
      <c r="B35" s="53"/>
      <c r="C35" s="54"/>
      <c r="D35" s="25"/>
      <c r="E35" s="23"/>
    </row>
    <row r="36" spans="1:5" ht="16.5" hidden="1">
      <c r="A36" s="52"/>
      <c r="B36" s="53"/>
      <c r="C36" s="54"/>
      <c r="D36" s="25"/>
      <c r="E36" s="23"/>
    </row>
    <row r="37" spans="1:5" ht="1.5" customHeight="1">
      <c r="A37" s="52"/>
      <c r="B37" s="53"/>
      <c r="C37" s="54"/>
      <c r="D37" s="25"/>
      <c r="E37" s="23"/>
    </row>
    <row r="38" spans="1:5" ht="66">
      <c r="A38" s="10" t="s">
        <v>28</v>
      </c>
      <c r="B38" s="1" t="s">
        <v>29</v>
      </c>
      <c r="C38" s="22">
        <v>1708300</v>
      </c>
      <c r="D38" s="25">
        <v>806027.91</v>
      </c>
      <c r="E38" s="23"/>
    </row>
    <row r="39" spans="1:5" ht="66">
      <c r="A39" s="10" t="s">
        <v>30</v>
      </c>
      <c r="B39" s="1" t="s">
        <v>31</v>
      </c>
      <c r="C39" s="22">
        <v>60000</v>
      </c>
      <c r="D39" s="25">
        <v>15000</v>
      </c>
      <c r="E39" s="23"/>
    </row>
    <row r="40" spans="1:5" ht="33">
      <c r="A40" s="9" t="s">
        <v>32</v>
      </c>
      <c r="B40" s="2" t="s">
        <v>33</v>
      </c>
      <c r="C40" s="20">
        <f>C41+C42+C43+C44+C45</f>
        <v>1312700</v>
      </c>
      <c r="D40" s="20">
        <f>D41+D42+D43+D44+D45</f>
        <v>642601.47</v>
      </c>
      <c r="E40" s="21">
        <f>D40/C40*100</f>
        <v>48.952652548183131</v>
      </c>
    </row>
    <row r="41" spans="1:5" ht="49.5">
      <c r="A41" s="10" t="s">
        <v>34</v>
      </c>
      <c r="B41" s="1" t="s">
        <v>72</v>
      </c>
      <c r="C41" s="22">
        <v>29142</v>
      </c>
      <c r="D41" s="25">
        <v>27563.65</v>
      </c>
      <c r="E41" s="23"/>
    </row>
    <row r="42" spans="1:5" ht="49.5">
      <c r="A42" s="10" t="s">
        <v>35</v>
      </c>
      <c r="B42" s="1" t="s">
        <v>36</v>
      </c>
      <c r="C42" s="22">
        <v>4463</v>
      </c>
      <c r="D42" s="25">
        <v>2595.52</v>
      </c>
      <c r="E42" s="23"/>
    </row>
    <row r="43" spans="1:5" ht="33">
      <c r="A43" s="10" t="s">
        <v>37</v>
      </c>
      <c r="B43" s="1" t="s">
        <v>38</v>
      </c>
      <c r="C43" s="22">
        <v>190866</v>
      </c>
      <c r="D43" s="25">
        <v>115537.32</v>
      </c>
      <c r="E43" s="23"/>
    </row>
    <row r="44" spans="1:5" ht="33">
      <c r="A44" s="10" t="s">
        <v>39</v>
      </c>
      <c r="B44" s="1" t="s">
        <v>40</v>
      </c>
      <c r="C44" s="22">
        <v>1088229</v>
      </c>
      <c r="D44" s="25">
        <v>496904.98</v>
      </c>
      <c r="E44" s="23"/>
    </row>
    <row r="45" spans="1:5" ht="33">
      <c r="A45" s="10" t="s">
        <v>75</v>
      </c>
      <c r="B45" s="1" t="s">
        <v>76</v>
      </c>
      <c r="C45" s="22">
        <v>0</v>
      </c>
      <c r="D45" s="25">
        <v>0</v>
      </c>
      <c r="E45" s="23"/>
    </row>
    <row r="46" spans="1:5" ht="37.9" customHeight="1">
      <c r="A46" s="9" t="s">
        <v>83</v>
      </c>
      <c r="B46" s="2" t="s">
        <v>81</v>
      </c>
      <c r="C46" s="20">
        <f>C47</f>
        <v>0</v>
      </c>
      <c r="D46" s="20">
        <f>D47</f>
        <v>12679.96</v>
      </c>
      <c r="E46" s="21"/>
    </row>
    <row r="47" spans="1:5" ht="33">
      <c r="A47" s="11" t="s">
        <v>84</v>
      </c>
      <c r="B47" s="1" t="s">
        <v>82</v>
      </c>
      <c r="C47" s="22"/>
      <c r="D47" s="25">
        <v>12679.96</v>
      </c>
      <c r="E47" s="23"/>
    </row>
    <row r="48" spans="1:5" ht="33">
      <c r="A48" s="9" t="s">
        <v>41</v>
      </c>
      <c r="B48" s="2" t="s">
        <v>77</v>
      </c>
      <c r="C48" s="20">
        <f>C49+C50</f>
        <v>2400000</v>
      </c>
      <c r="D48" s="20">
        <f>D49+D50</f>
        <v>6828205.5099999998</v>
      </c>
      <c r="E48" s="21">
        <f>D48/C48*100</f>
        <v>284.50856291666662</v>
      </c>
    </row>
    <row r="49" spans="1:5" ht="49.5">
      <c r="A49" s="10" t="s">
        <v>42</v>
      </c>
      <c r="B49" s="1" t="s">
        <v>78</v>
      </c>
      <c r="C49" s="22">
        <v>400000</v>
      </c>
      <c r="D49" s="25">
        <v>4945067.8</v>
      </c>
      <c r="E49" s="23"/>
    </row>
    <row r="50" spans="1:5" ht="51.6" customHeight="1">
      <c r="A50" s="10" t="s">
        <v>43</v>
      </c>
      <c r="B50" s="1" t="s">
        <v>79</v>
      </c>
      <c r="C50" s="22">
        <v>2000000</v>
      </c>
      <c r="D50" s="25">
        <v>1883137.71</v>
      </c>
      <c r="E50" s="23"/>
    </row>
    <row r="51" spans="1:5" ht="33">
      <c r="A51" s="9" t="s">
        <v>44</v>
      </c>
      <c r="B51" s="2" t="s">
        <v>80</v>
      </c>
      <c r="C51" s="20">
        <f>SUM(C52:C59)</f>
        <v>1271300</v>
      </c>
      <c r="D51" s="20">
        <f>SUM(D52:D59)</f>
        <v>801629.07</v>
      </c>
      <c r="E51" s="21">
        <f>D51/C51*100</f>
        <v>63.055853850389369</v>
      </c>
    </row>
    <row r="52" spans="1:5" ht="165">
      <c r="A52" s="12" t="s">
        <v>92</v>
      </c>
      <c r="B52" s="1" t="s">
        <v>93</v>
      </c>
      <c r="C52" s="22">
        <v>0</v>
      </c>
      <c r="D52" s="22">
        <v>700</v>
      </c>
      <c r="E52" s="21"/>
    </row>
    <row r="53" spans="1:5" ht="83.25" customHeight="1">
      <c r="A53" s="12" t="s">
        <v>94</v>
      </c>
      <c r="B53" s="1" t="s">
        <v>95</v>
      </c>
      <c r="C53" s="22">
        <v>0</v>
      </c>
      <c r="D53" s="22">
        <v>-600</v>
      </c>
      <c r="E53" s="21"/>
    </row>
    <row r="54" spans="1:5" ht="49.5">
      <c r="A54" s="10" t="s">
        <v>90</v>
      </c>
      <c r="B54" s="1" t="s">
        <v>96</v>
      </c>
      <c r="C54" s="22">
        <v>0</v>
      </c>
      <c r="D54" s="22">
        <v>1000</v>
      </c>
      <c r="E54" s="21"/>
    </row>
    <row r="55" spans="1:5" ht="49.5">
      <c r="A55" s="10" t="s">
        <v>97</v>
      </c>
      <c r="B55" s="1" t="s">
        <v>102</v>
      </c>
      <c r="C55" s="22">
        <v>0</v>
      </c>
      <c r="D55" s="22">
        <v>7000</v>
      </c>
      <c r="E55" s="21"/>
    </row>
    <row r="56" spans="1:5" ht="33" customHeight="1">
      <c r="A56" s="10" t="s">
        <v>45</v>
      </c>
      <c r="B56" s="1" t="s">
        <v>98</v>
      </c>
      <c r="C56" s="22">
        <v>30000</v>
      </c>
      <c r="D56" s="25">
        <v>4600</v>
      </c>
      <c r="E56" s="23"/>
    </row>
    <row r="57" spans="1:5" ht="49.5">
      <c r="A57" s="10" t="s">
        <v>99</v>
      </c>
      <c r="B57" s="1" t="s">
        <v>100</v>
      </c>
      <c r="C57" s="22">
        <v>0</v>
      </c>
      <c r="D57" s="25">
        <v>6300</v>
      </c>
      <c r="E57" s="23"/>
    </row>
    <row r="58" spans="1:5" ht="82.5">
      <c r="A58" s="10" t="s">
        <v>101</v>
      </c>
      <c r="B58" s="1" t="s">
        <v>103</v>
      </c>
      <c r="C58" s="22">
        <v>0</v>
      </c>
      <c r="D58" s="25">
        <v>6930</v>
      </c>
      <c r="E58" s="23"/>
    </row>
    <row r="59" spans="1:5" ht="66">
      <c r="A59" s="10" t="s">
        <v>46</v>
      </c>
      <c r="B59" s="1" t="s">
        <v>104</v>
      </c>
      <c r="C59" s="22">
        <v>1241300</v>
      </c>
      <c r="D59" s="25">
        <v>775699.07</v>
      </c>
      <c r="E59" s="23"/>
    </row>
    <row r="60" spans="1:5" ht="33">
      <c r="A60" s="9" t="s">
        <v>178</v>
      </c>
      <c r="B60" s="2" t="s">
        <v>179</v>
      </c>
      <c r="C60" s="20">
        <v>0</v>
      </c>
      <c r="D60" s="27">
        <v>2490.44</v>
      </c>
      <c r="E60" s="23"/>
    </row>
    <row r="61" spans="1:5" ht="49.5">
      <c r="A61" s="10" t="s">
        <v>180</v>
      </c>
      <c r="B61" s="4" t="s">
        <v>181</v>
      </c>
      <c r="C61" s="22">
        <v>0</v>
      </c>
      <c r="D61" s="25">
        <v>2490.44</v>
      </c>
      <c r="E61" s="23"/>
    </row>
    <row r="62" spans="1:5" ht="22.9" customHeight="1">
      <c r="A62" s="9" t="s">
        <v>47</v>
      </c>
      <c r="B62" s="2" t="s">
        <v>174</v>
      </c>
      <c r="C62" s="20">
        <f>C63</f>
        <v>273159573.10000002</v>
      </c>
      <c r="D62" s="20">
        <f>D63</f>
        <v>138640264.28</v>
      </c>
      <c r="E62" s="21">
        <f>D62/C62*100</f>
        <v>50.754312838688499</v>
      </c>
    </row>
    <row r="63" spans="1:5" ht="49.5">
      <c r="A63" s="9" t="s">
        <v>48</v>
      </c>
      <c r="B63" s="2" t="s">
        <v>69</v>
      </c>
      <c r="C63" s="20">
        <f>SUM(C64,C66,C81,C113,C116)</f>
        <v>273159573.10000002</v>
      </c>
      <c r="D63" s="20">
        <f>SUM(D64,D66,D81,D113,D116)</f>
        <v>138640264.28</v>
      </c>
      <c r="E63" s="28">
        <f>D63/C63*100</f>
        <v>50.754312838688499</v>
      </c>
    </row>
    <row r="64" spans="1:5" ht="32.450000000000003" customHeight="1">
      <c r="A64" s="10" t="s">
        <v>49</v>
      </c>
      <c r="B64" s="1" t="s">
        <v>109</v>
      </c>
      <c r="C64" s="22">
        <f>C65</f>
        <v>31030800</v>
      </c>
      <c r="D64" s="22">
        <f>D65</f>
        <v>14739630</v>
      </c>
      <c r="E64" s="23"/>
    </row>
    <row r="65" spans="1:5" ht="67.900000000000006" customHeight="1">
      <c r="A65" s="10" t="s">
        <v>108</v>
      </c>
      <c r="B65" s="1" t="s">
        <v>110</v>
      </c>
      <c r="C65" s="22">
        <v>31030800</v>
      </c>
      <c r="D65" s="25">
        <v>14739630</v>
      </c>
      <c r="E65" s="23"/>
    </row>
    <row r="66" spans="1:5" ht="34.9" customHeight="1">
      <c r="A66" s="10" t="s">
        <v>50</v>
      </c>
      <c r="B66" s="1" t="s">
        <v>111</v>
      </c>
      <c r="C66" s="22">
        <f>SUM(C67:C71)</f>
        <v>28920143.25</v>
      </c>
      <c r="D66" s="22">
        <f>SUM(D67:D71)</f>
        <v>8457992</v>
      </c>
      <c r="E66" s="23"/>
    </row>
    <row r="67" spans="1:5" ht="87" customHeight="1">
      <c r="A67" s="10" t="s">
        <v>86</v>
      </c>
      <c r="B67" s="1" t="s">
        <v>112</v>
      </c>
      <c r="C67" s="22">
        <v>744343.25</v>
      </c>
      <c r="D67" s="25">
        <v>0</v>
      </c>
      <c r="E67" s="23"/>
    </row>
    <row r="68" spans="1:5" ht="133.15" customHeight="1">
      <c r="A68" s="10" t="s">
        <v>51</v>
      </c>
      <c r="B68" s="1" t="s">
        <v>105</v>
      </c>
      <c r="C68" s="22">
        <v>5200000</v>
      </c>
      <c r="D68" s="25">
        <v>0</v>
      </c>
      <c r="E68" s="23"/>
    </row>
    <row r="69" spans="1:5" ht="68.25" customHeight="1">
      <c r="A69" s="10" t="s">
        <v>52</v>
      </c>
      <c r="B69" s="1" t="s">
        <v>87</v>
      </c>
      <c r="C69" s="22">
        <v>3500000</v>
      </c>
      <c r="D69" s="25">
        <v>0</v>
      </c>
      <c r="E69" s="23"/>
    </row>
    <row r="70" spans="1:5" ht="66">
      <c r="A70" s="10" t="s">
        <v>53</v>
      </c>
      <c r="B70" s="1" t="s">
        <v>88</v>
      </c>
      <c r="C70" s="22">
        <v>3406000</v>
      </c>
      <c r="D70" s="25">
        <v>0</v>
      </c>
      <c r="E70" s="23"/>
    </row>
    <row r="71" spans="1:5" ht="20.45" customHeight="1">
      <c r="A71" s="10" t="s">
        <v>161</v>
      </c>
      <c r="B71" s="1" t="s">
        <v>162</v>
      </c>
      <c r="C71" s="22">
        <f>SUM(C72:C80)</f>
        <v>16069800</v>
      </c>
      <c r="D71" s="22">
        <f>SUM(D72:D80)</f>
        <v>8457992</v>
      </c>
      <c r="E71" s="23"/>
    </row>
    <row r="72" spans="1:5" ht="49.5">
      <c r="A72" s="10" t="s">
        <v>54</v>
      </c>
      <c r="B72" s="1" t="s">
        <v>163</v>
      </c>
      <c r="C72" s="22">
        <v>587700</v>
      </c>
      <c r="D72" s="26">
        <v>293850</v>
      </c>
      <c r="E72" s="23"/>
    </row>
    <row r="73" spans="1:5" ht="33" customHeight="1">
      <c r="A73" s="10" t="s">
        <v>55</v>
      </c>
      <c r="B73" s="1" t="s">
        <v>164</v>
      </c>
      <c r="C73" s="22">
        <v>1600800</v>
      </c>
      <c r="D73" s="43">
        <v>1184592</v>
      </c>
      <c r="E73" s="23"/>
    </row>
    <row r="74" spans="1:5" ht="100.15" customHeight="1">
      <c r="A74" s="10" t="s">
        <v>55</v>
      </c>
      <c r="B74" s="1" t="s">
        <v>165</v>
      </c>
      <c r="C74" s="22">
        <v>621300</v>
      </c>
      <c r="D74" s="25">
        <v>515400</v>
      </c>
      <c r="E74" s="23"/>
    </row>
    <row r="75" spans="1:5" ht="83.25" customHeight="1">
      <c r="A75" s="10" t="s">
        <v>55</v>
      </c>
      <c r="B75" s="1" t="s">
        <v>166</v>
      </c>
      <c r="C75" s="22">
        <v>2393800</v>
      </c>
      <c r="D75" s="25">
        <v>1595850</v>
      </c>
      <c r="E75" s="23"/>
    </row>
    <row r="76" spans="1:5" ht="49.5">
      <c r="A76" s="10" t="s">
        <v>56</v>
      </c>
      <c r="B76" s="1" t="s">
        <v>167</v>
      </c>
      <c r="C76" s="22">
        <v>104700</v>
      </c>
      <c r="D76" s="25">
        <v>104700</v>
      </c>
      <c r="E76" s="23"/>
    </row>
    <row r="77" spans="1:5" ht="51.75" customHeight="1">
      <c r="A77" s="10" t="s">
        <v>57</v>
      </c>
      <c r="B77" s="1" t="s">
        <v>168</v>
      </c>
      <c r="C77" s="22">
        <v>4022000</v>
      </c>
      <c r="D77" s="25">
        <v>1600000</v>
      </c>
      <c r="E77" s="23"/>
    </row>
    <row r="78" spans="1:5" ht="66.75" customHeight="1">
      <c r="A78" s="10" t="s">
        <v>58</v>
      </c>
      <c r="B78" s="1" t="s">
        <v>169</v>
      </c>
      <c r="C78" s="22">
        <v>2492000</v>
      </c>
      <c r="D78" s="25">
        <v>1000000</v>
      </c>
      <c r="E78" s="23"/>
    </row>
    <row r="79" spans="1:5" ht="164.45" customHeight="1">
      <c r="A79" s="10" t="s">
        <v>58</v>
      </c>
      <c r="B79" s="1" t="s">
        <v>170</v>
      </c>
      <c r="C79" s="22">
        <v>3793900</v>
      </c>
      <c r="D79" s="25">
        <v>2163600</v>
      </c>
      <c r="E79" s="23"/>
    </row>
    <row r="80" spans="1:5" ht="48.6" customHeight="1">
      <c r="A80" s="10" t="s">
        <v>58</v>
      </c>
      <c r="B80" s="1" t="s">
        <v>171</v>
      </c>
      <c r="C80" s="22">
        <v>453600</v>
      </c>
      <c r="D80" s="25">
        <v>0</v>
      </c>
      <c r="E80" s="23"/>
    </row>
    <row r="81" spans="1:5" ht="38.450000000000003" customHeight="1">
      <c r="A81" s="10" t="s">
        <v>59</v>
      </c>
      <c r="B81" s="1" t="s">
        <v>60</v>
      </c>
      <c r="C81" s="22">
        <f>SUM(C82:C100)</f>
        <v>215034733</v>
      </c>
      <c r="D81" s="22">
        <f>SUM(D82:D100)</f>
        <v>117640818.43000001</v>
      </c>
      <c r="E81" s="29"/>
    </row>
    <row r="82" spans="1:5" ht="66">
      <c r="A82" s="10" t="s">
        <v>61</v>
      </c>
      <c r="B82" s="1" t="s">
        <v>113</v>
      </c>
      <c r="C82" s="26">
        <v>742600</v>
      </c>
      <c r="D82" s="25">
        <v>371300</v>
      </c>
      <c r="E82" s="23"/>
    </row>
    <row r="83" spans="1:5" ht="54" customHeight="1">
      <c r="A83" s="10" t="s">
        <v>62</v>
      </c>
      <c r="B83" s="1" t="s">
        <v>114</v>
      </c>
      <c r="C83" s="26">
        <v>1338400</v>
      </c>
      <c r="D83" s="25">
        <v>1004040</v>
      </c>
      <c r="E83" s="23"/>
    </row>
    <row r="84" spans="1:5" ht="83.25" customHeight="1">
      <c r="A84" s="10" t="s">
        <v>63</v>
      </c>
      <c r="B84" s="1" t="s">
        <v>115</v>
      </c>
      <c r="C84" s="26">
        <v>1293100</v>
      </c>
      <c r="D84" s="24">
        <v>646550</v>
      </c>
      <c r="E84" s="23"/>
    </row>
    <row r="85" spans="1:5" ht="66.75" customHeight="1">
      <c r="A85" s="10" t="s">
        <v>64</v>
      </c>
      <c r="B85" s="1" t="s">
        <v>116</v>
      </c>
      <c r="C85" s="26">
        <v>340100</v>
      </c>
      <c r="D85" s="25">
        <v>100100</v>
      </c>
      <c r="E85" s="23"/>
    </row>
    <row r="86" spans="1:5" ht="66">
      <c r="A86" s="10" t="s">
        <v>65</v>
      </c>
      <c r="B86" s="1" t="s">
        <v>117</v>
      </c>
      <c r="C86" s="26">
        <v>698700</v>
      </c>
      <c r="D86" s="25">
        <v>0</v>
      </c>
      <c r="E86" s="23"/>
    </row>
    <row r="87" spans="1:5" ht="35.450000000000003" customHeight="1">
      <c r="A87" s="10" t="s">
        <v>119</v>
      </c>
      <c r="B87" s="1" t="s">
        <v>118</v>
      </c>
      <c r="C87" s="26">
        <v>2722000</v>
      </c>
      <c r="D87" s="25">
        <v>1361000</v>
      </c>
      <c r="E87" s="23"/>
    </row>
    <row r="88" spans="1:5" ht="52.15" customHeight="1">
      <c r="A88" s="10" t="s">
        <v>66</v>
      </c>
      <c r="B88" s="1" t="s">
        <v>120</v>
      </c>
      <c r="C88" s="26">
        <v>6295600</v>
      </c>
      <c r="D88" s="25">
        <v>3147800</v>
      </c>
      <c r="E88" s="23"/>
    </row>
    <row r="89" spans="1:5" ht="51.6" customHeight="1">
      <c r="A89" s="10" t="s">
        <v>67</v>
      </c>
      <c r="B89" s="1" t="s">
        <v>121</v>
      </c>
      <c r="C89" s="26">
        <v>795000</v>
      </c>
      <c r="D89" s="25">
        <v>795000</v>
      </c>
      <c r="E89" s="23"/>
    </row>
    <row r="90" spans="1:5" ht="56.25" customHeight="1">
      <c r="A90" s="10" t="s">
        <v>122</v>
      </c>
      <c r="B90" s="1" t="s">
        <v>123</v>
      </c>
      <c r="C90" s="26">
        <v>74100</v>
      </c>
      <c r="D90" s="25">
        <v>5213</v>
      </c>
      <c r="E90" s="23"/>
    </row>
    <row r="91" spans="1:5" ht="49.5">
      <c r="A91" s="10" t="s">
        <v>126</v>
      </c>
      <c r="B91" s="1" t="s">
        <v>124</v>
      </c>
      <c r="C91" s="26">
        <v>308900</v>
      </c>
      <c r="D91" s="25">
        <v>0</v>
      </c>
      <c r="E91" s="23"/>
    </row>
    <row r="92" spans="1:5" ht="67.5" customHeight="1">
      <c r="A92" s="10" t="s">
        <v>125</v>
      </c>
      <c r="B92" s="1" t="s">
        <v>128</v>
      </c>
      <c r="C92" s="26">
        <v>9314033</v>
      </c>
      <c r="D92" s="25">
        <v>8662514</v>
      </c>
      <c r="E92" s="23"/>
    </row>
    <row r="93" spans="1:5" ht="68.45" customHeight="1">
      <c r="A93" s="10" t="s">
        <v>127</v>
      </c>
      <c r="B93" s="1" t="s">
        <v>129</v>
      </c>
      <c r="C93" s="26">
        <v>6482100</v>
      </c>
      <c r="D93" s="25">
        <v>6021759</v>
      </c>
      <c r="E93" s="23"/>
    </row>
    <row r="94" spans="1:5" ht="49.5">
      <c r="A94" s="10" t="s">
        <v>130</v>
      </c>
      <c r="B94" s="1" t="s">
        <v>131</v>
      </c>
      <c r="C94" s="26">
        <v>899700</v>
      </c>
      <c r="D94" s="25">
        <v>25850</v>
      </c>
      <c r="E94" s="23"/>
    </row>
    <row r="95" spans="1:5" ht="82.5">
      <c r="A95" s="10" t="s">
        <v>132</v>
      </c>
      <c r="B95" s="1" t="s">
        <v>133</v>
      </c>
      <c r="C95" s="26">
        <v>1303700</v>
      </c>
      <c r="D95" s="25">
        <v>1303700</v>
      </c>
      <c r="E95" s="23"/>
    </row>
    <row r="96" spans="1:5" ht="82.5">
      <c r="A96" s="10" t="s">
        <v>134</v>
      </c>
      <c r="B96" s="1" t="s">
        <v>137</v>
      </c>
      <c r="C96" s="26">
        <v>557600</v>
      </c>
      <c r="D96" s="25">
        <v>518943</v>
      </c>
      <c r="E96" s="23"/>
    </row>
    <row r="97" spans="1:5" ht="86.25" customHeight="1">
      <c r="A97" s="10" t="s">
        <v>135</v>
      </c>
      <c r="B97" s="1" t="s">
        <v>138</v>
      </c>
      <c r="C97" s="26">
        <v>478000</v>
      </c>
      <c r="D97" s="25">
        <v>265000</v>
      </c>
      <c r="E97" s="23"/>
    </row>
    <row r="98" spans="1:5" ht="86.25" customHeight="1">
      <c r="A98" s="10" t="s">
        <v>136</v>
      </c>
      <c r="B98" s="1" t="s">
        <v>139</v>
      </c>
      <c r="C98" s="26">
        <v>32700</v>
      </c>
      <c r="D98" s="25">
        <v>13650</v>
      </c>
      <c r="E98" s="23"/>
    </row>
    <row r="99" spans="1:5" ht="69" customHeight="1">
      <c r="A99" s="10" t="s">
        <v>140</v>
      </c>
      <c r="B99" s="1" t="s">
        <v>141</v>
      </c>
      <c r="C99" s="26">
        <v>2283600</v>
      </c>
      <c r="D99" s="25">
        <v>0</v>
      </c>
      <c r="E99" s="23"/>
    </row>
    <row r="100" spans="1:5" ht="49.5">
      <c r="A100" s="10" t="s">
        <v>172</v>
      </c>
      <c r="B100" s="1" t="s">
        <v>143</v>
      </c>
      <c r="C100" s="26">
        <f>SUM(C101:C112)</f>
        <v>179074800</v>
      </c>
      <c r="D100" s="26">
        <f>SUM(D101:D112)</f>
        <v>93398399.430000007</v>
      </c>
      <c r="E100" s="23"/>
    </row>
    <row r="101" spans="1:5" ht="66.599999999999994" customHeight="1">
      <c r="A101" s="10" t="s">
        <v>142</v>
      </c>
      <c r="B101" s="1" t="s">
        <v>146</v>
      </c>
      <c r="C101" s="26">
        <v>347400</v>
      </c>
      <c r="D101" s="25">
        <v>171100</v>
      </c>
      <c r="E101" s="23"/>
    </row>
    <row r="102" spans="1:5" ht="66">
      <c r="A102" s="10" t="s">
        <v>145</v>
      </c>
      <c r="B102" s="1" t="s">
        <v>144</v>
      </c>
      <c r="C102" s="26">
        <v>5581100</v>
      </c>
      <c r="D102" s="25">
        <v>3095200</v>
      </c>
      <c r="E102" s="23"/>
    </row>
    <row r="103" spans="1:5" ht="117.75" customHeight="1">
      <c r="A103" s="10" t="s">
        <v>145</v>
      </c>
      <c r="B103" s="1" t="s">
        <v>147</v>
      </c>
      <c r="C103" s="26">
        <v>402800</v>
      </c>
      <c r="D103" s="25">
        <v>214110</v>
      </c>
      <c r="E103" s="23"/>
    </row>
    <row r="104" spans="1:5" ht="83.45" customHeight="1">
      <c r="A104" s="10" t="s">
        <v>145</v>
      </c>
      <c r="B104" s="1" t="s">
        <v>148</v>
      </c>
      <c r="C104" s="26">
        <v>346700</v>
      </c>
      <c r="D104" s="25">
        <v>194598</v>
      </c>
      <c r="E104" s="23"/>
    </row>
    <row r="105" spans="1:5" ht="84" customHeight="1">
      <c r="A105" s="10" t="s">
        <v>145</v>
      </c>
      <c r="B105" s="1" t="s">
        <v>149</v>
      </c>
      <c r="C105" s="26">
        <v>205600</v>
      </c>
      <c r="D105" s="25">
        <v>117192</v>
      </c>
      <c r="E105" s="23"/>
    </row>
    <row r="106" spans="1:5" ht="39" customHeight="1">
      <c r="A106" s="10" t="s">
        <v>145</v>
      </c>
      <c r="B106" s="1" t="s">
        <v>150</v>
      </c>
      <c r="C106" s="26">
        <v>102589300</v>
      </c>
      <c r="D106" s="25">
        <v>56201957.43</v>
      </c>
      <c r="E106" s="23"/>
    </row>
    <row r="107" spans="1:5" ht="99">
      <c r="A107" s="10" t="s">
        <v>145</v>
      </c>
      <c r="B107" s="1" t="s">
        <v>151</v>
      </c>
      <c r="C107" s="26">
        <v>46062400</v>
      </c>
      <c r="D107" s="25">
        <v>25603817</v>
      </c>
      <c r="E107" s="23"/>
    </row>
    <row r="108" spans="1:5" ht="67.150000000000006" customHeight="1">
      <c r="A108" s="10" t="s">
        <v>145</v>
      </c>
      <c r="B108" s="1" t="s">
        <v>152</v>
      </c>
      <c r="C108" s="26">
        <v>56900</v>
      </c>
      <c r="D108" s="25">
        <v>28450</v>
      </c>
      <c r="E108" s="23"/>
    </row>
    <row r="109" spans="1:5" ht="49.5">
      <c r="A109" s="10" t="s">
        <v>145</v>
      </c>
      <c r="B109" s="1" t="s">
        <v>153</v>
      </c>
      <c r="C109" s="26">
        <v>22836400</v>
      </c>
      <c r="D109" s="25">
        <v>7706975</v>
      </c>
      <c r="E109" s="23"/>
    </row>
    <row r="110" spans="1:5" ht="99">
      <c r="A110" s="10" t="s">
        <v>145</v>
      </c>
      <c r="B110" s="1" t="s">
        <v>154</v>
      </c>
      <c r="C110" s="26">
        <v>104200</v>
      </c>
      <c r="D110" s="25">
        <v>0</v>
      </c>
      <c r="E110" s="23"/>
    </row>
    <row r="111" spans="1:5" ht="67.150000000000006" customHeight="1">
      <c r="A111" s="10" t="s">
        <v>145</v>
      </c>
      <c r="B111" s="1" t="s">
        <v>155</v>
      </c>
      <c r="C111" s="26">
        <v>65000</v>
      </c>
      <c r="D111" s="25">
        <v>65000</v>
      </c>
      <c r="E111" s="23"/>
    </row>
    <row r="112" spans="1:5" ht="82.5">
      <c r="A112" s="10" t="s">
        <v>157</v>
      </c>
      <c r="B112" s="1" t="s">
        <v>156</v>
      </c>
      <c r="C112" s="26">
        <v>477000</v>
      </c>
      <c r="D112" s="25">
        <v>0</v>
      </c>
      <c r="E112" s="23"/>
    </row>
    <row r="113" spans="1:5" ht="20.45" customHeight="1">
      <c r="A113" s="10" t="s">
        <v>158</v>
      </c>
      <c r="B113" s="1" t="s">
        <v>159</v>
      </c>
      <c r="C113" s="26">
        <f>SUM(C114:C115)</f>
        <v>474100</v>
      </c>
      <c r="D113" s="26">
        <f>SUM(D114:D115)</f>
        <v>102027</v>
      </c>
      <c r="E113" s="23"/>
    </row>
    <row r="114" spans="1:5" ht="115.5">
      <c r="A114" s="10" t="s">
        <v>199</v>
      </c>
      <c r="B114" s="1" t="s">
        <v>201</v>
      </c>
      <c r="C114" s="26">
        <v>440000</v>
      </c>
      <c r="D114" s="26">
        <v>102027</v>
      </c>
      <c r="E114" s="23"/>
    </row>
    <row r="115" spans="1:5" ht="66">
      <c r="A115" s="10" t="s">
        <v>160</v>
      </c>
      <c r="B115" s="1" t="s">
        <v>200</v>
      </c>
      <c r="C115" s="26">
        <v>34100</v>
      </c>
      <c r="D115" s="25">
        <v>0</v>
      </c>
      <c r="E115" s="23"/>
    </row>
    <row r="116" spans="1:5" ht="50.45" customHeight="1">
      <c r="A116" s="10" t="s">
        <v>173</v>
      </c>
      <c r="B116" s="1" t="s">
        <v>175</v>
      </c>
      <c r="C116" s="26">
        <v>-2300203.15</v>
      </c>
      <c r="D116" s="26">
        <v>-2300203.15</v>
      </c>
      <c r="E116" s="23"/>
    </row>
    <row r="117" spans="1:5" ht="69" customHeight="1">
      <c r="A117" s="10" t="s">
        <v>177</v>
      </c>
      <c r="B117" s="1" t="s">
        <v>176</v>
      </c>
      <c r="C117" s="26">
        <v>-2300203.15</v>
      </c>
      <c r="D117" s="25">
        <v>-2300203.15</v>
      </c>
      <c r="E117" s="23"/>
    </row>
    <row r="118" spans="1:5" ht="16.5">
      <c r="A118" s="9"/>
      <c r="B118" s="2" t="s">
        <v>68</v>
      </c>
      <c r="C118" s="30">
        <f>SUM(C10,C62)</f>
        <v>408145623.10000002</v>
      </c>
      <c r="D118" s="30">
        <f>SUM(D10,D62)</f>
        <v>208861934.50999999</v>
      </c>
      <c r="E118" s="30">
        <f>SUM(E10,E62)</f>
        <v>102.77574040842626</v>
      </c>
    </row>
    <row r="119" spans="1:5" s="5" customFormat="1" ht="63.75" customHeight="1">
      <c r="A119" s="13"/>
      <c r="B119" s="3"/>
      <c r="C119" s="31"/>
      <c r="D119" s="31"/>
      <c r="E119" s="32"/>
    </row>
    <row r="120" spans="1:5" s="6" customFormat="1" ht="16.5">
      <c r="A120" s="13"/>
      <c r="B120" s="3"/>
      <c r="C120" s="31"/>
      <c r="D120" s="33"/>
      <c r="E120" s="34"/>
    </row>
    <row r="121" spans="1:5" s="6" customFormat="1">
      <c r="A121" s="14"/>
      <c r="C121" s="35"/>
      <c r="D121" s="35"/>
      <c r="E121" s="35"/>
    </row>
    <row r="122" spans="1:5" s="6" customFormat="1">
      <c r="A122" s="14"/>
      <c r="C122" s="35"/>
      <c r="D122" s="35"/>
      <c r="E122" s="35"/>
    </row>
    <row r="123" spans="1:5" s="6" customFormat="1" ht="35.25" customHeight="1">
      <c r="A123" s="13"/>
      <c r="B123" s="3"/>
      <c r="C123" s="31"/>
      <c r="D123" s="33"/>
      <c r="E123" s="34"/>
    </row>
    <row r="124" spans="1:5" s="6" customFormat="1" ht="82.5" customHeight="1">
      <c r="A124" s="13"/>
      <c r="B124" s="3"/>
      <c r="C124" s="31"/>
      <c r="D124" s="33"/>
      <c r="E124" s="34"/>
    </row>
    <row r="125" spans="1:5" s="6" customFormat="1" ht="16.5">
      <c r="A125" s="13"/>
      <c r="B125" s="3"/>
      <c r="C125" s="31"/>
      <c r="D125" s="33"/>
      <c r="E125" s="34"/>
    </row>
    <row r="126" spans="1:5" s="6" customFormat="1" ht="81" customHeight="1">
      <c r="A126" s="13"/>
      <c r="B126" s="3"/>
      <c r="C126" s="31"/>
      <c r="D126" s="33"/>
      <c r="E126" s="34"/>
    </row>
    <row r="127" spans="1:5" s="6" customFormat="1" ht="16.5">
      <c r="A127" s="13"/>
      <c r="B127" s="3"/>
      <c r="C127" s="31"/>
      <c r="D127" s="33"/>
      <c r="E127" s="34"/>
    </row>
    <row r="128" spans="1:5" s="6" customFormat="1" ht="16.5">
      <c r="A128" s="13"/>
      <c r="B128" s="3"/>
      <c r="C128" s="31"/>
      <c r="D128" s="33"/>
      <c r="E128" s="34"/>
    </row>
    <row r="129" spans="1:5" s="6" customFormat="1" ht="89.25" customHeight="1">
      <c r="A129" s="13"/>
      <c r="B129" s="3"/>
      <c r="C129" s="31"/>
      <c r="D129" s="33"/>
      <c r="E129" s="34"/>
    </row>
    <row r="130" spans="1:5" s="6" customFormat="1" ht="16.5">
      <c r="A130" s="13"/>
      <c r="B130" s="3"/>
      <c r="C130" s="31"/>
      <c r="D130" s="33"/>
      <c r="E130" s="34"/>
    </row>
    <row r="131" spans="1:5" s="6" customFormat="1" ht="16.5">
      <c r="A131" s="15"/>
      <c r="B131" s="3"/>
      <c r="C131" s="36"/>
      <c r="D131" s="33"/>
      <c r="E131" s="34"/>
    </row>
    <row r="132" spans="1:5" s="6" customFormat="1" ht="16.5">
      <c r="A132" s="13"/>
      <c r="B132" s="3"/>
      <c r="C132" s="31"/>
      <c r="D132" s="33"/>
      <c r="E132" s="34"/>
    </row>
    <row r="133" spans="1:5" s="6" customFormat="1">
      <c r="A133" s="14"/>
      <c r="C133" s="35"/>
      <c r="D133" s="35"/>
      <c r="E133" s="35"/>
    </row>
    <row r="134" spans="1:5" s="6" customFormat="1">
      <c r="A134" s="14"/>
      <c r="C134" s="35"/>
      <c r="D134" s="35"/>
      <c r="E134" s="35"/>
    </row>
    <row r="135" spans="1:5" s="6" customFormat="1" ht="16.5">
      <c r="A135" s="13"/>
      <c r="B135" s="3"/>
      <c r="C135" s="31"/>
      <c r="D135" s="33"/>
      <c r="E135" s="34"/>
    </row>
    <row r="136" spans="1:5" s="6" customFormat="1" ht="16.5">
      <c r="A136" s="13"/>
      <c r="B136" s="3"/>
      <c r="C136" s="31"/>
      <c r="D136" s="33"/>
      <c r="E136" s="34"/>
    </row>
    <row r="137" spans="1:5" s="6" customFormat="1" ht="66" customHeight="1">
      <c r="A137" s="13"/>
      <c r="B137" s="3"/>
      <c r="C137" s="31"/>
      <c r="D137" s="33"/>
      <c r="E137" s="34"/>
    </row>
    <row r="138" spans="1:5" s="6" customFormat="1" ht="16.5">
      <c r="A138" s="13"/>
      <c r="B138" s="3"/>
      <c r="C138" s="31"/>
      <c r="D138" s="33"/>
      <c r="E138" s="34"/>
    </row>
    <row r="139" spans="1:5" s="6" customFormat="1" ht="81.75" customHeight="1">
      <c r="A139" s="13"/>
      <c r="B139" s="3"/>
      <c r="C139" s="31"/>
      <c r="D139" s="33"/>
      <c r="E139" s="34"/>
    </row>
    <row r="140" spans="1:5" s="6" customFormat="1" ht="86.25" customHeight="1">
      <c r="A140" s="13"/>
      <c r="B140" s="3"/>
      <c r="C140" s="31"/>
      <c r="D140" s="33"/>
      <c r="E140" s="34"/>
    </row>
    <row r="141" spans="1:5" s="6" customFormat="1" ht="16.5">
      <c r="A141" s="13"/>
      <c r="B141" s="3"/>
      <c r="C141" s="31"/>
      <c r="D141" s="33"/>
      <c r="E141" s="34"/>
    </row>
    <row r="142" spans="1:5" s="6" customFormat="1" ht="16.5">
      <c r="A142" s="13"/>
      <c r="B142" s="3"/>
      <c r="C142" s="31"/>
      <c r="D142" s="33"/>
      <c r="E142" s="34"/>
    </row>
    <row r="143" spans="1:5" s="6" customFormat="1" ht="16.5">
      <c r="A143" s="13"/>
      <c r="B143" s="3"/>
      <c r="C143" s="31"/>
      <c r="D143" s="33"/>
      <c r="E143" s="34"/>
    </row>
    <row r="144" spans="1:5" s="6" customFormat="1" ht="66" customHeight="1">
      <c r="A144" s="13"/>
      <c r="B144" s="3"/>
      <c r="C144" s="31"/>
      <c r="D144" s="33"/>
      <c r="E144" s="34"/>
    </row>
    <row r="145" spans="1:5" s="6" customFormat="1" ht="16.5">
      <c r="A145" s="13"/>
      <c r="B145" s="3"/>
      <c r="C145" s="31"/>
      <c r="D145" s="33"/>
      <c r="E145" s="34"/>
    </row>
    <row r="146" spans="1:5" s="6" customFormat="1" ht="16.5">
      <c r="A146" s="47"/>
      <c r="B146" s="3"/>
      <c r="C146" s="48"/>
      <c r="D146" s="45"/>
      <c r="E146" s="46"/>
    </row>
    <row r="147" spans="1:5" s="6" customFormat="1" ht="16.5">
      <c r="A147" s="47"/>
      <c r="B147" s="3"/>
      <c r="C147" s="48"/>
      <c r="D147" s="45"/>
      <c r="E147" s="46"/>
    </row>
    <row r="148" spans="1:5" s="6" customFormat="1" ht="16.5">
      <c r="A148" s="13"/>
      <c r="B148" s="3"/>
      <c r="C148" s="36"/>
      <c r="D148" s="37"/>
      <c r="E148" s="38"/>
    </row>
    <row r="149" spans="1:5" s="6" customFormat="1" ht="49.5" customHeight="1">
      <c r="A149" s="13"/>
      <c r="B149" s="3"/>
      <c r="C149" s="36"/>
      <c r="D149" s="33"/>
      <c r="E149" s="34"/>
    </row>
    <row r="150" spans="1:5" s="6" customFormat="1" ht="51" customHeight="1">
      <c r="A150" s="13"/>
      <c r="B150" s="3"/>
      <c r="C150" s="36"/>
      <c r="D150" s="33"/>
      <c r="E150" s="34"/>
    </row>
    <row r="151" spans="1:5" s="6" customFormat="1" ht="16.5">
      <c r="A151" s="13"/>
      <c r="B151" s="3"/>
      <c r="C151" s="36"/>
      <c r="D151" s="33"/>
      <c r="E151" s="34"/>
    </row>
    <row r="152" spans="1:5" s="6" customFormat="1" ht="16.5">
      <c r="A152" s="13"/>
      <c r="B152" s="3"/>
      <c r="C152" s="39"/>
      <c r="D152" s="39"/>
      <c r="E152" s="40"/>
    </row>
    <row r="153" spans="1:5" s="6" customFormat="1">
      <c r="A153" s="16"/>
      <c r="C153" s="35"/>
      <c r="D153" s="35"/>
      <c r="E153" s="35"/>
    </row>
    <row r="154" spans="1:5" s="6" customFormat="1">
      <c r="A154" s="14"/>
      <c r="C154" s="35"/>
      <c r="D154" s="35"/>
      <c r="E154" s="35"/>
    </row>
    <row r="155" spans="1:5" s="6" customFormat="1">
      <c r="A155" s="14"/>
      <c r="C155" s="35"/>
      <c r="D155" s="35"/>
      <c r="E155" s="35"/>
    </row>
    <row r="156" spans="1:5" s="6" customFormat="1">
      <c r="A156" s="14"/>
      <c r="C156" s="35"/>
      <c r="D156" s="35"/>
      <c r="E156" s="35"/>
    </row>
    <row r="157" spans="1:5" s="6" customFormat="1">
      <c r="A157" s="14"/>
      <c r="C157" s="35"/>
      <c r="D157" s="35"/>
      <c r="E157" s="35"/>
    </row>
    <row r="158" spans="1:5" s="6" customFormat="1">
      <c r="A158" s="14"/>
      <c r="C158" s="35"/>
      <c r="D158" s="35"/>
      <c r="E158" s="35"/>
    </row>
  </sheetData>
  <mergeCells count="16">
    <mergeCell ref="D1:E1"/>
    <mergeCell ref="B2:E2"/>
    <mergeCell ref="C3:E3"/>
    <mergeCell ref="A33:A37"/>
    <mergeCell ref="B33:B37"/>
    <mergeCell ref="C33:C37"/>
    <mergeCell ref="A4:E4"/>
    <mergeCell ref="A6:A9"/>
    <mergeCell ref="B6:B9"/>
    <mergeCell ref="C6:C9"/>
    <mergeCell ref="D6:D9"/>
    <mergeCell ref="E6:E9"/>
    <mergeCell ref="D146:D147"/>
    <mergeCell ref="E146:E147"/>
    <mergeCell ref="A146:A147"/>
    <mergeCell ref="C146:C147"/>
  </mergeCells>
  <phoneticPr fontId="0" type="noConversion"/>
  <pageMargins left="0.31496062992125984" right="0.11811023622047245" top="0.35433070866141736" bottom="0.35433070866141736" header="0.11811023622047245" footer="0.11811023622047245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6"/>
  <sheetViews>
    <sheetView tabSelected="1" zoomScale="90" zoomScaleNormal="90" workbookViewId="0">
      <selection activeCell="B126" sqref="B126"/>
    </sheetView>
  </sheetViews>
  <sheetFormatPr defaultRowHeight="15"/>
  <cols>
    <col min="1" max="1" width="26.7109375" style="17" customWidth="1"/>
    <col min="2" max="2" width="45.85546875" customWidth="1"/>
    <col min="3" max="3" width="19.28515625" style="18" customWidth="1"/>
    <col min="4" max="4" width="19.7109375" style="18" customWidth="1"/>
    <col min="5" max="5" width="11.85546875" style="18" customWidth="1"/>
  </cols>
  <sheetData>
    <row r="1" spans="1:5" ht="18.75">
      <c r="C1" s="51" t="s">
        <v>296</v>
      </c>
      <c r="D1" s="51"/>
      <c r="E1" s="51"/>
    </row>
    <row r="2" spans="1:5" ht="8.25" customHeight="1">
      <c r="C2" s="19"/>
      <c r="D2" s="19"/>
      <c r="E2" s="19"/>
    </row>
    <row r="3" spans="1:5" ht="18.75">
      <c r="C3" s="58" t="s">
        <v>297</v>
      </c>
      <c r="D3" s="58"/>
      <c r="E3" s="58"/>
    </row>
    <row r="4" spans="1:5" ht="18.75">
      <c r="C4" s="58" t="s">
        <v>298</v>
      </c>
      <c r="D4" s="58"/>
      <c r="E4" s="58"/>
    </row>
    <row r="5" spans="1:5" ht="18.75">
      <c r="C5" s="58" t="s">
        <v>299</v>
      </c>
      <c r="D5" s="58"/>
      <c r="E5" s="58"/>
    </row>
    <row r="6" spans="1:5" ht="18.75">
      <c r="C6" s="58" t="s">
        <v>300</v>
      </c>
      <c r="D6" s="58"/>
      <c r="E6" s="58"/>
    </row>
    <row r="7" spans="1:5" ht="18.75">
      <c r="C7" s="58" t="s">
        <v>301</v>
      </c>
      <c r="D7" s="58"/>
      <c r="E7" s="58"/>
    </row>
    <row r="9" spans="1:5" ht="41.25" customHeight="1">
      <c r="A9" s="55" t="s">
        <v>204</v>
      </c>
      <c r="B9" s="55"/>
      <c r="C9" s="55"/>
      <c r="D9" s="55"/>
      <c r="E9" s="55"/>
    </row>
    <row r="10" spans="1:5" ht="19.5" customHeight="1">
      <c r="A10" s="8"/>
      <c r="C10" s="19"/>
    </row>
    <row r="11" spans="1:5" ht="18.75" customHeight="1">
      <c r="A11" s="56" t="s">
        <v>91</v>
      </c>
      <c r="B11" s="56" t="s">
        <v>0</v>
      </c>
      <c r="C11" s="56" t="s">
        <v>206</v>
      </c>
      <c r="D11" s="44" t="s">
        <v>205</v>
      </c>
      <c r="E11" s="44" t="s">
        <v>70</v>
      </c>
    </row>
    <row r="12" spans="1:5" ht="16.5" customHeight="1">
      <c r="A12" s="57"/>
      <c r="B12" s="56"/>
      <c r="C12" s="56"/>
      <c r="D12" s="44"/>
      <c r="E12" s="44"/>
    </row>
    <row r="13" spans="1:5" ht="16.5" customHeight="1">
      <c r="A13" s="57"/>
      <c r="B13" s="56"/>
      <c r="C13" s="56"/>
      <c r="D13" s="44"/>
      <c r="E13" s="44"/>
    </row>
    <row r="14" spans="1:5">
      <c r="A14" s="57"/>
      <c r="B14" s="56"/>
      <c r="C14" s="56"/>
      <c r="D14" s="44"/>
      <c r="E14" s="44"/>
    </row>
    <row r="15" spans="1:5" ht="19.899999999999999" customHeight="1">
      <c r="A15" s="9" t="s">
        <v>1</v>
      </c>
      <c r="B15" s="2" t="s">
        <v>2</v>
      </c>
      <c r="C15" s="20">
        <f>C16+C22+C30+C37+C45+C53+C56+C51</f>
        <v>143965351.59999999</v>
      </c>
      <c r="D15" s="20">
        <f>SUM(D16,D22,D28,D30,D32,D37,D45,D51,D53,D56,D65)</f>
        <v>109977764.01000001</v>
      </c>
      <c r="E15" s="21">
        <f>D15/C15*100</f>
        <v>76.391828164020552</v>
      </c>
    </row>
    <row r="16" spans="1:5" ht="16.5">
      <c r="A16" s="9" t="s">
        <v>3</v>
      </c>
      <c r="B16" s="2" t="s">
        <v>280</v>
      </c>
      <c r="C16" s="20">
        <f>C17</f>
        <v>113832300</v>
      </c>
      <c r="D16" s="20">
        <f>D17</f>
        <v>85197751.060000002</v>
      </c>
      <c r="E16" s="21">
        <f>D16/C16*100</f>
        <v>74.844970241311131</v>
      </c>
    </row>
    <row r="17" spans="1:5" ht="19.899999999999999" customHeight="1">
      <c r="A17" s="10" t="s">
        <v>5</v>
      </c>
      <c r="B17" s="1" t="s">
        <v>6</v>
      </c>
      <c r="C17" s="22">
        <f>C18+C19+C20+C21</f>
        <v>113832300</v>
      </c>
      <c r="D17" s="22">
        <f>D18+D19+D20+D21</f>
        <v>85197751.060000002</v>
      </c>
      <c r="E17" s="23"/>
    </row>
    <row r="18" spans="1:5" ht="135.75" customHeight="1">
      <c r="A18" s="10" t="s">
        <v>7</v>
      </c>
      <c r="B18" s="1" t="s">
        <v>288</v>
      </c>
      <c r="C18" s="22">
        <v>113132900</v>
      </c>
      <c r="D18" s="24">
        <v>84636129.590000004</v>
      </c>
      <c r="E18" s="23"/>
    </row>
    <row r="19" spans="1:5" ht="118.5" customHeight="1">
      <c r="A19" s="10" t="s">
        <v>9</v>
      </c>
      <c r="B19" s="1" t="s">
        <v>71</v>
      </c>
      <c r="C19" s="22">
        <v>15000</v>
      </c>
      <c r="D19" s="25">
        <v>130005.64</v>
      </c>
      <c r="E19" s="23"/>
    </row>
    <row r="20" spans="1:5" ht="84.75" customHeight="1">
      <c r="A20" s="10" t="s">
        <v>10</v>
      </c>
      <c r="B20" s="1" t="s">
        <v>289</v>
      </c>
      <c r="C20" s="22">
        <v>550000</v>
      </c>
      <c r="D20" s="25">
        <v>241215.83</v>
      </c>
      <c r="E20" s="23"/>
    </row>
    <row r="21" spans="1:5" ht="99">
      <c r="A21" s="10" t="s">
        <v>85</v>
      </c>
      <c r="B21" s="1" t="s">
        <v>290</v>
      </c>
      <c r="C21" s="22">
        <v>134400</v>
      </c>
      <c r="D21" s="25">
        <v>190400</v>
      </c>
      <c r="E21" s="23"/>
    </row>
    <row r="22" spans="1:5" ht="16.5">
      <c r="A22" s="9" t="s">
        <v>13</v>
      </c>
      <c r="B22" s="2" t="s">
        <v>291</v>
      </c>
      <c r="C22" s="20">
        <f>SUM(C24:C27)</f>
        <v>9465900</v>
      </c>
      <c r="D22" s="20">
        <f>SUM(D24:D27)</f>
        <v>6882270.5499999998</v>
      </c>
      <c r="E22" s="21">
        <f>D22/C22*100</f>
        <v>72.705929177362947</v>
      </c>
    </row>
    <row r="23" spans="1:5" ht="33">
      <c r="A23" s="10" t="s">
        <v>15</v>
      </c>
      <c r="B23" s="1" t="s">
        <v>292</v>
      </c>
      <c r="C23" s="26">
        <f>C24+C25</f>
        <v>9209900</v>
      </c>
      <c r="D23" s="26">
        <f>D24+D25</f>
        <v>6872148.6699999999</v>
      </c>
      <c r="E23" s="23"/>
    </row>
    <row r="24" spans="1:5" ht="49.5" customHeight="1">
      <c r="A24" s="10" t="s">
        <v>17</v>
      </c>
      <c r="B24" s="1" t="s">
        <v>293</v>
      </c>
      <c r="C24" s="22">
        <v>9209900</v>
      </c>
      <c r="D24" s="25">
        <v>6869787.8200000003</v>
      </c>
      <c r="E24" s="23"/>
    </row>
    <row r="25" spans="1:5" ht="53.25" customHeight="1">
      <c r="A25" s="10" t="s">
        <v>19</v>
      </c>
      <c r="B25" s="1" t="s">
        <v>294</v>
      </c>
      <c r="C25" s="22">
        <v>0</v>
      </c>
      <c r="D25" s="25">
        <v>2360.85</v>
      </c>
      <c r="E25" s="23"/>
    </row>
    <row r="26" spans="1:5" ht="19.899999999999999" customHeight="1">
      <c r="A26" s="10" t="s">
        <v>21</v>
      </c>
      <c r="B26" s="1" t="s">
        <v>22</v>
      </c>
      <c r="C26" s="22">
        <v>256000</v>
      </c>
      <c r="D26" s="25">
        <v>1121.8800000000001</v>
      </c>
      <c r="E26" s="23"/>
    </row>
    <row r="27" spans="1:5" ht="49.5">
      <c r="A27" s="10" t="s">
        <v>182</v>
      </c>
      <c r="B27" s="1" t="s">
        <v>295</v>
      </c>
      <c r="C27" s="22">
        <v>0</v>
      </c>
      <c r="D27" s="25">
        <v>9000</v>
      </c>
      <c r="E27" s="23"/>
    </row>
    <row r="28" spans="1:5" ht="16.5">
      <c r="A28" s="9" t="s">
        <v>184</v>
      </c>
      <c r="B28" s="2" t="s">
        <v>186</v>
      </c>
      <c r="C28" s="20">
        <f>SUM(C29)</f>
        <v>0</v>
      </c>
      <c r="D28" s="20">
        <f>SUM(D29)</f>
        <v>278.52999999999997</v>
      </c>
      <c r="E28" s="21"/>
    </row>
    <row r="29" spans="1:5" ht="68.45" customHeight="1">
      <c r="A29" s="10" t="s">
        <v>207</v>
      </c>
      <c r="B29" s="1" t="s">
        <v>208</v>
      </c>
      <c r="C29" s="22">
        <v>0</v>
      </c>
      <c r="D29" s="25">
        <v>278.52999999999997</v>
      </c>
      <c r="E29" s="23"/>
    </row>
    <row r="30" spans="1:5" ht="16.5">
      <c r="A30" s="9" t="s">
        <v>23</v>
      </c>
      <c r="B30" s="2" t="s">
        <v>281</v>
      </c>
      <c r="C30" s="20">
        <f>C31</f>
        <v>644400</v>
      </c>
      <c r="D30" s="20">
        <f>D31</f>
        <v>523241.69</v>
      </c>
      <c r="E30" s="21">
        <f>D30/C30*100</f>
        <v>81.198275915580382</v>
      </c>
    </row>
    <row r="31" spans="1:5" ht="99">
      <c r="A31" s="10" t="s">
        <v>24</v>
      </c>
      <c r="B31" s="1" t="s">
        <v>189</v>
      </c>
      <c r="C31" s="22">
        <v>644400</v>
      </c>
      <c r="D31" s="25">
        <v>523241.69</v>
      </c>
      <c r="E31" s="23"/>
    </row>
    <row r="32" spans="1:5" ht="49.5">
      <c r="A32" s="9" t="s">
        <v>185</v>
      </c>
      <c r="B32" s="2" t="s">
        <v>282</v>
      </c>
      <c r="C32" s="20">
        <v>0</v>
      </c>
      <c r="D32" s="27">
        <f>SUM(D33:D36)</f>
        <v>14950.359999999999</v>
      </c>
      <c r="E32" s="21"/>
    </row>
    <row r="33" spans="1:5" ht="66">
      <c r="A33" s="10" t="s">
        <v>191</v>
      </c>
      <c r="B33" s="1" t="s">
        <v>192</v>
      </c>
      <c r="C33" s="22">
        <v>0</v>
      </c>
      <c r="D33" s="25">
        <v>388</v>
      </c>
      <c r="E33" s="23"/>
    </row>
    <row r="34" spans="1:5" ht="19.899999999999999" customHeight="1">
      <c r="A34" s="10" t="s">
        <v>193</v>
      </c>
      <c r="B34" s="1" t="s">
        <v>194</v>
      </c>
      <c r="C34" s="22">
        <v>0</v>
      </c>
      <c r="D34" s="25">
        <v>991.31</v>
      </c>
      <c r="E34" s="23"/>
    </row>
    <row r="35" spans="1:5" ht="19.899999999999999" customHeight="1">
      <c r="A35" s="10" t="s">
        <v>195</v>
      </c>
      <c r="B35" s="1" t="s">
        <v>196</v>
      </c>
      <c r="C35" s="22">
        <v>0</v>
      </c>
      <c r="D35" s="25">
        <v>13378.74</v>
      </c>
      <c r="E35" s="23"/>
    </row>
    <row r="36" spans="1:5" ht="117" customHeight="1">
      <c r="A36" s="10" t="s">
        <v>197</v>
      </c>
      <c r="B36" s="1" t="s">
        <v>198</v>
      </c>
      <c r="C36" s="22">
        <v>0</v>
      </c>
      <c r="D36" s="25">
        <v>192.31</v>
      </c>
      <c r="E36" s="23"/>
    </row>
    <row r="37" spans="1:5" ht="66">
      <c r="A37" s="9" t="s">
        <v>25</v>
      </c>
      <c r="B37" s="2" t="s">
        <v>253</v>
      </c>
      <c r="C37" s="20">
        <f>C38+C43+C44</f>
        <v>6059450</v>
      </c>
      <c r="D37" s="20">
        <f>D38+D43+D44</f>
        <v>4579278.4000000004</v>
      </c>
      <c r="E37" s="21">
        <f>D37/C37*100</f>
        <v>75.572509056102461</v>
      </c>
    </row>
    <row r="38" spans="1:5" ht="66" customHeight="1">
      <c r="A38" s="52" t="s">
        <v>27</v>
      </c>
      <c r="B38" s="59" t="s">
        <v>254</v>
      </c>
      <c r="C38" s="54">
        <v>4291150</v>
      </c>
      <c r="D38" s="25">
        <v>3253418.25</v>
      </c>
      <c r="E38" s="23"/>
    </row>
    <row r="39" spans="1:5" ht="16.5" hidden="1">
      <c r="A39" s="52"/>
      <c r="B39" s="59"/>
      <c r="C39" s="54"/>
      <c r="D39" s="25"/>
      <c r="E39" s="23"/>
    </row>
    <row r="40" spans="1:5" ht="16.5" hidden="1">
      <c r="A40" s="52"/>
      <c r="B40" s="59"/>
      <c r="C40" s="54"/>
      <c r="D40" s="25"/>
      <c r="E40" s="23"/>
    </row>
    <row r="41" spans="1:5" ht="16.5" hidden="1">
      <c r="A41" s="52"/>
      <c r="B41" s="59"/>
      <c r="C41" s="54"/>
      <c r="D41" s="25"/>
      <c r="E41" s="23"/>
    </row>
    <row r="42" spans="1:5" ht="1.5" customHeight="1">
      <c r="A42" s="52"/>
      <c r="B42" s="59"/>
      <c r="C42" s="54"/>
      <c r="D42" s="25"/>
      <c r="E42" s="23"/>
    </row>
    <row r="43" spans="1:5" ht="52.5" customHeight="1">
      <c r="A43" s="10" t="s">
        <v>28</v>
      </c>
      <c r="B43" s="1" t="s">
        <v>255</v>
      </c>
      <c r="C43" s="22">
        <v>1708300</v>
      </c>
      <c r="D43" s="25">
        <v>1310860.1499999999</v>
      </c>
      <c r="E43" s="23"/>
    </row>
    <row r="44" spans="1:5" ht="66">
      <c r="A44" s="10" t="s">
        <v>30</v>
      </c>
      <c r="B44" s="1" t="s">
        <v>256</v>
      </c>
      <c r="C44" s="22">
        <v>60000</v>
      </c>
      <c r="D44" s="25">
        <v>15000</v>
      </c>
      <c r="E44" s="23"/>
    </row>
    <row r="45" spans="1:5" ht="33">
      <c r="A45" s="9" t="s">
        <v>32</v>
      </c>
      <c r="B45" s="2" t="s">
        <v>283</v>
      </c>
      <c r="C45" s="20">
        <f>C46+C47+C48+C49+C50</f>
        <v>1312700</v>
      </c>
      <c r="D45" s="20">
        <f>D46+D47+D48+D49+D50</f>
        <v>993166.54999999993</v>
      </c>
      <c r="E45" s="21">
        <f>D45/C45*100</f>
        <v>75.658303496610031</v>
      </c>
    </row>
    <row r="46" spans="1:5" ht="49.5">
      <c r="A46" s="10" t="s">
        <v>34</v>
      </c>
      <c r="B46" s="1" t="s">
        <v>257</v>
      </c>
      <c r="C46" s="22">
        <v>29142</v>
      </c>
      <c r="D46" s="25">
        <v>42767.37</v>
      </c>
      <c r="E46" s="23"/>
    </row>
    <row r="47" spans="1:5" ht="49.5">
      <c r="A47" s="10" t="s">
        <v>35</v>
      </c>
      <c r="B47" s="1" t="s">
        <v>258</v>
      </c>
      <c r="C47" s="22">
        <v>4463</v>
      </c>
      <c r="D47" s="25">
        <v>3670.49</v>
      </c>
      <c r="E47" s="23"/>
    </row>
    <row r="48" spans="1:5" ht="33">
      <c r="A48" s="10" t="s">
        <v>37</v>
      </c>
      <c r="B48" s="1" t="s">
        <v>259</v>
      </c>
      <c r="C48" s="22">
        <v>190866</v>
      </c>
      <c r="D48" s="25">
        <v>188339.29</v>
      </c>
      <c r="E48" s="23"/>
    </row>
    <row r="49" spans="1:5" ht="33">
      <c r="A49" s="10" t="s">
        <v>39</v>
      </c>
      <c r="B49" s="1" t="s">
        <v>260</v>
      </c>
      <c r="C49" s="22">
        <v>1088229</v>
      </c>
      <c r="D49" s="25">
        <v>757611.71</v>
      </c>
      <c r="E49" s="23"/>
    </row>
    <row r="50" spans="1:5" ht="33">
      <c r="A50" s="10" t="s">
        <v>75</v>
      </c>
      <c r="B50" s="1" t="s">
        <v>261</v>
      </c>
      <c r="C50" s="22">
        <v>0</v>
      </c>
      <c r="D50" s="25">
        <v>777.69</v>
      </c>
      <c r="E50" s="23"/>
    </row>
    <row r="51" spans="1:5" ht="51.6" customHeight="1">
      <c r="A51" s="9" t="s">
        <v>83</v>
      </c>
      <c r="B51" s="2" t="s">
        <v>262</v>
      </c>
      <c r="C51" s="20">
        <f>C52</f>
        <v>2024220.6</v>
      </c>
      <c r="D51" s="20">
        <f>D52</f>
        <v>2036900.56</v>
      </c>
      <c r="E51" s="21"/>
    </row>
    <row r="52" spans="1:5" ht="35.25" customHeight="1">
      <c r="A52" s="11" t="s">
        <v>84</v>
      </c>
      <c r="B52" s="1" t="s">
        <v>263</v>
      </c>
      <c r="C52" s="22">
        <v>2024220.6</v>
      </c>
      <c r="D52" s="25">
        <v>2036900.56</v>
      </c>
      <c r="E52" s="23"/>
    </row>
    <row r="53" spans="1:5" ht="33">
      <c r="A53" s="9" t="s">
        <v>41</v>
      </c>
      <c r="B53" s="2" t="s">
        <v>264</v>
      </c>
      <c r="C53" s="20">
        <f>C54+C55</f>
        <v>9355081</v>
      </c>
      <c r="D53" s="20">
        <f>D54+D55</f>
        <v>8677265.5099999998</v>
      </c>
      <c r="E53" s="21">
        <f>D53/C53*100</f>
        <v>92.754573797917942</v>
      </c>
    </row>
    <row r="54" spans="1:5" ht="49.5">
      <c r="A54" s="10" t="s">
        <v>42</v>
      </c>
      <c r="B54" s="1" t="s">
        <v>265</v>
      </c>
      <c r="C54" s="22">
        <v>4945000</v>
      </c>
      <c r="D54" s="25">
        <v>4945067.8</v>
      </c>
      <c r="E54" s="23"/>
    </row>
    <row r="55" spans="1:5" ht="51.6" customHeight="1">
      <c r="A55" s="10" t="s">
        <v>43</v>
      </c>
      <c r="B55" s="1" t="s">
        <v>266</v>
      </c>
      <c r="C55" s="22">
        <v>4410081</v>
      </c>
      <c r="D55" s="25">
        <v>3732197.71</v>
      </c>
      <c r="E55" s="23"/>
    </row>
    <row r="56" spans="1:5" ht="33">
      <c r="A56" s="9" t="s">
        <v>44</v>
      </c>
      <c r="B56" s="2" t="s">
        <v>284</v>
      </c>
      <c r="C56" s="20">
        <f>SUM(C57:C64)</f>
        <v>1271300</v>
      </c>
      <c r="D56" s="20">
        <f>SUM(D57:D64)</f>
        <v>1072383.19</v>
      </c>
      <c r="E56" s="21">
        <f>D56/C56*100</f>
        <v>84.353275387398725</v>
      </c>
    </row>
    <row r="57" spans="1:5" ht="165">
      <c r="A57" s="12" t="s">
        <v>92</v>
      </c>
      <c r="B57" s="1" t="s">
        <v>267</v>
      </c>
      <c r="C57" s="22">
        <v>0</v>
      </c>
      <c r="D57" s="22">
        <v>200</v>
      </c>
      <c r="E57" s="21"/>
    </row>
    <row r="58" spans="1:5" ht="83.25" customHeight="1">
      <c r="A58" s="12" t="s">
        <v>94</v>
      </c>
      <c r="B58" s="1" t="s">
        <v>268</v>
      </c>
      <c r="C58" s="22">
        <v>0</v>
      </c>
      <c r="D58" s="22">
        <v>-600</v>
      </c>
      <c r="E58" s="21"/>
    </row>
    <row r="59" spans="1:5" ht="49.5">
      <c r="A59" s="10" t="s">
        <v>90</v>
      </c>
      <c r="B59" s="1" t="s">
        <v>269</v>
      </c>
      <c r="C59" s="22">
        <v>0</v>
      </c>
      <c r="D59" s="22">
        <v>1000</v>
      </c>
      <c r="E59" s="21"/>
    </row>
    <row r="60" spans="1:5" ht="49.5">
      <c r="A60" s="10" t="s">
        <v>97</v>
      </c>
      <c r="B60" s="1" t="s">
        <v>270</v>
      </c>
      <c r="C60" s="22">
        <v>0</v>
      </c>
      <c r="D60" s="22">
        <v>10000</v>
      </c>
      <c r="E60" s="21"/>
    </row>
    <row r="61" spans="1:5" ht="33" customHeight="1">
      <c r="A61" s="10" t="s">
        <v>45</v>
      </c>
      <c r="B61" s="1" t="s">
        <v>271</v>
      </c>
      <c r="C61" s="22">
        <v>30000</v>
      </c>
      <c r="D61" s="25">
        <v>7400</v>
      </c>
      <c r="E61" s="23"/>
    </row>
    <row r="62" spans="1:5" ht="49.5">
      <c r="A62" s="10" t="s">
        <v>99</v>
      </c>
      <c r="B62" s="1" t="s">
        <v>272</v>
      </c>
      <c r="C62" s="22">
        <v>0</v>
      </c>
      <c r="D62" s="25">
        <v>6800</v>
      </c>
      <c r="E62" s="23"/>
    </row>
    <row r="63" spans="1:5" ht="82.5">
      <c r="A63" s="10" t="s">
        <v>101</v>
      </c>
      <c r="B63" s="1" t="s">
        <v>273</v>
      </c>
      <c r="C63" s="22">
        <v>0</v>
      </c>
      <c r="D63" s="25">
        <v>16968.830000000002</v>
      </c>
      <c r="E63" s="23"/>
    </row>
    <row r="64" spans="1:5" ht="66">
      <c r="A64" s="10" t="s">
        <v>46</v>
      </c>
      <c r="B64" s="1" t="s">
        <v>274</v>
      </c>
      <c r="C64" s="22">
        <v>1241300</v>
      </c>
      <c r="D64" s="25">
        <v>1030614.36</v>
      </c>
      <c r="E64" s="23"/>
    </row>
    <row r="65" spans="1:5" ht="16.5">
      <c r="A65" s="9" t="s">
        <v>178</v>
      </c>
      <c r="B65" s="2" t="s">
        <v>275</v>
      </c>
      <c r="C65" s="20">
        <f>SUM(C66)</f>
        <v>0</v>
      </c>
      <c r="D65" s="20">
        <f>SUM(D66)</f>
        <v>277.61</v>
      </c>
      <c r="E65" s="23"/>
    </row>
    <row r="66" spans="1:5" ht="49.5">
      <c r="A66" s="10" t="s">
        <v>180</v>
      </c>
      <c r="B66" s="4" t="s">
        <v>276</v>
      </c>
      <c r="C66" s="22">
        <v>0</v>
      </c>
      <c r="D66" s="25">
        <v>277.61</v>
      </c>
      <c r="E66" s="23"/>
    </row>
    <row r="67" spans="1:5" ht="16.5">
      <c r="A67" s="9" t="s">
        <v>47</v>
      </c>
      <c r="B67" s="2" t="s">
        <v>285</v>
      </c>
      <c r="C67" s="20">
        <f>C68</f>
        <v>302015045.5</v>
      </c>
      <c r="D67" s="20">
        <f>D68</f>
        <v>221252061.25</v>
      </c>
      <c r="E67" s="21">
        <f>D67/C67*100</f>
        <v>73.258622226487731</v>
      </c>
    </row>
    <row r="68" spans="1:5" ht="33">
      <c r="A68" s="9" t="s">
        <v>48</v>
      </c>
      <c r="B68" s="2" t="s">
        <v>286</v>
      </c>
      <c r="C68" s="20">
        <f>SUM(C69,C71,C87,C121,C124)</f>
        <v>302015045.5</v>
      </c>
      <c r="D68" s="20">
        <f>SUM(D69,D71,D87,D121,D124)</f>
        <v>221252061.25</v>
      </c>
      <c r="E68" s="28">
        <f>D68/C68*100</f>
        <v>73.258622226487731</v>
      </c>
    </row>
    <row r="69" spans="1:5" ht="32.450000000000003" customHeight="1">
      <c r="A69" s="10" t="s">
        <v>49</v>
      </c>
      <c r="B69" s="1" t="s">
        <v>109</v>
      </c>
      <c r="C69" s="22">
        <f>C70</f>
        <v>31030800</v>
      </c>
      <c r="D69" s="22">
        <f>D70</f>
        <v>22109445</v>
      </c>
      <c r="E69" s="23"/>
    </row>
    <row r="70" spans="1:5" ht="67.900000000000006" customHeight="1">
      <c r="A70" s="10" t="s">
        <v>108</v>
      </c>
      <c r="B70" s="1" t="s">
        <v>110</v>
      </c>
      <c r="C70" s="22">
        <v>31030800</v>
      </c>
      <c r="D70" s="25">
        <v>22109445</v>
      </c>
      <c r="E70" s="23"/>
    </row>
    <row r="71" spans="1:5" ht="34.9" customHeight="1">
      <c r="A71" s="10" t="s">
        <v>50</v>
      </c>
      <c r="B71" s="1" t="s">
        <v>111</v>
      </c>
      <c r="C71" s="22">
        <f>SUM(C72:C76)</f>
        <v>39808756.25</v>
      </c>
      <c r="D71" s="22">
        <f>SUM(D72:D76)</f>
        <v>23375048</v>
      </c>
      <c r="E71" s="23"/>
    </row>
    <row r="72" spans="1:5" ht="87" customHeight="1">
      <c r="A72" s="10" t="s">
        <v>86</v>
      </c>
      <c r="B72" s="1" t="s">
        <v>112</v>
      </c>
      <c r="C72" s="22">
        <v>744343.25</v>
      </c>
      <c r="D72" s="25">
        <v>0</v>
      </c>
      <c r="E72" s="23"/>
    </row>
    <row r="73" spans="1:5" ht="133.15" customHeight="1">
      <c r="A73" s="10" t="s">
        <v>51</v>
      </c>
      <c r="B73" s="1" t="s">
        <v>105</v>
      </c>
      <c r="C73" s="22">
        <v>13436000</v>
      </c>
      <c r="D73" s="25">
        <v>0</v>
      </c>
      <c r="E73" s="23"/>
    </row>
    <row r="74" spans="1:5" ht="68.25" customHeight="1">
      <c r="A74" s="10" t="s">
        <v>52</v>
      </c>
      <c r="B74" s="1" t="s">
        <v>220</v>
      </c>
      <c r="C74" s="22">
        <v>3500000</v>
      </c>
      <c r="D74" s="25">
        <v>3500000</v>
      </c>
      <c r="E74" s="23"/>
    </row>
    <row r="75" spans="1:5" ht="66">
      <c r="A75" s="10" t="s">
        <v>53</v>
      </c>
      <c r="B75" s="1" t="s">
        <v>221</v>
      </c>
      <c r="C75" s="22">
        <v>3406000</v>
      </c>
      <c r="D75" s="25">
        <v>3406000</v>
      </c>
      <c r="E75" s="23"/>
    </row>
    <row r="76" spans="1:5" ht="20.45" customHeight="1">
      <c r="A76" s="10" t="s">
        <v>161</v>
      </c>
      <c r="B76" s="1" t="s">
        <v>222</v>
      </c>
      <c r="C76" s="22">
        <f>SUM(C77:C86)</f>
        <v>18722413</v>
      </c>
      <c r="D76" s="22">
        <f>SUM(D77:D86)</f>
        <v>16469048</v>
      </c>
      <c r="E76" s="23"/>
    </row>
    <row r="77" spans="1:5" ht="49.5">
      <c r="A77" s="10" t="s">
        <v>54</v>
      </c>
      <c r="B77" s="1" t="s">
        <v>223</v>
      </c>
      <c r="C77" s="22">
        <v>587700</v>
      </c>
      <c r="D77" s="26">
        <v>440775</v>
      </c>
      <c r="E77" s="23"/>
    </row>
    <row r="78" spans="1:5" ht="33" customHeight="1">
      <c r="A78" s="10" t="s">
        <v>55</v>
      </c>
      <c r="B78" s="1" t="s">
        <v>224</v>
      </c>
      <c r="C78" s="22">
        <v>1600800</v>
      </c>
      <c r="D78" s="43">
        <v>1600800</v>
      </c>
      <c r="E78" s="23"/>
    </row>
    <row r="79" spans="1:5" ht="103.15" customHeight="1">
      <c r="A79" s="10" t="s">
        <v>55</v>
      </c>
      <c r="B79" s="1" t="s">
        <v>225</v>
      </c>
      <c r="C79" s="22">
        <v>934900</v>
      </c>
      <c r="D79" s="43">
        <v>904736</v>
      </c>
      <c r="E79" s="23"/>
    </row>
    <row r="80" spans="1:5" ht="83.25" customHeight="1">
      <c r="A80" s="10" t="s">
        <v>55</v>
      </c>
      <c r="B80" s="1" t="s">
        <v>226</v>
      </c>
      <c r="C80" s="22">
        <v>3579100</v>
      </c>
      <c r="D80" s="43">
        <v>3579100</v>
      </c>
      <c r="E80" s="23"/>
    </row>
    <row r="81" spans="1:5" ht="49.5">
      <c r="A81" s="10" t="s">
        <v>56</v>
      </c>
      <c r="B81" s="1" t="s">
        <v>227</v>
      </c>
      <c r="C81" s="22">
        <v>104700</v>
      </c>
      <c r="D81" s="43">
        <v>104700</v>
      </c>
      <c r="E81" s="23"/>
    </row>
    <row r="82" spans="1:5" ht="51.75" customHeight="1">
      <c r="A82" s="10" t="s">
        <v>57</v>
      </c>
      <c r="B82" s="1" t="s">
        <v>228</v>
      </c>
      <c r="C82" s="22">
        <v>4022000</v>
      </c>
      <c r="D82" s="43">
        <v>4022000</v>
      </c>
      <c r="E82" s="23"/>
    </row>
    <row r="83" spans="1:5" ht="66.75" customHeight="1">
      <c r="A83" s="10" t="s">
        <v>58</v>
      </c>
      <c r="B83" s="1" t="s">
        <v>229</v>
      </c>
      <c r="C83" s="22">
        <v>2492000</v>
      </c>
      <c r="D83" s="43">
        <v>2492000</v>
      </c>
      <c r="E83" s="23"/>
    </row>
    <row r="84" spans="1:5" ht="164.45" customHeight="1">
      <c r="A84" s="10" t="s">
        <v>58</v>
      </c>
      <c r="B84" s="1" t="s">
        <v>230</v>
      </c>
      <c r="C84" s="22">
        <v>4650800</v>
      </c>
      <c r="D84" s="43">
        <v>3028124</v>
      </c>
      <c r="E84" s="23"/>
    </row>
    <row r="85" spans="1:5" ht="48.6" customHeight="1">
      <c r="A85" s="10" t="s">
        <v>58</v>
      </c>
      <c r="B85" s="1" t="s">
        <v>231</v>
      </c>
      <c r="C85" s="22">
        <v>453600</v>
      </c>
      <c r="D85" s="43">
        <v>0</v>
      </c>
      <c r="E85" s="23"/>
    </row>
    <row r="86" spans="1:5" ht="105" customHeight="1">
      <c r="A86" s="10" t="s">
        <v>58</v>
      </c>
      <c r="B86" s="1" t="s">
        <v>232</v>
      </c>
      <c r="C86" s="22">
        <v>296813</v>
      </c>
      <c r="D86" s="43">
        <v>296813</v>
      </c>
      <c r="E86" s="23"/>
    </row>
    <row r="87" spans="1:5" ht="38.450000000000003" customHeight="1">
      <c r="A87" s="10" t="s">
        <v>59</v>
      </c>
      <c r="B87" s="1" t="s">
        <v>60</v>
      </c>
      <c r="C87" s="22">
        <f>SUM(C88:C108)</f>
        <v>233001592.40000001</v>
      </c>
      <c r="D87" s="22">
        <f>SUM(D88:D108)</f>
        <v>177703642.40000001</v>
      </c>
      <c r="E87" s="29"/>
    </row>
    <row r="88" spans="1:5" ht="72" customHeight="1">
      <c r="A88" s="10" t="s">
        <v>209</v>
      </c>
      <c r="B88" s="1" t="s">
        <v>210</v>
      </c>
      <c r="C88" s="22">
        <v>1512.4</v>
      </c>
      <c r="D88" s="22">
        <v>1512.4</v>
      </c>
      <c r="E88" s="29"/>
    </row>
    <row r="89" spans="1:5" ht="66">
      <c r="A89" s="10" t="s">
        <v>61</v>
      </c>
      <c r="B89" s="1" t="s">
        <v>211</v>
      </c>
      <c r="C89" s="26">
        <v>742600</v>
      </c>
      <c r="D89" s="43">
        <v>742600</v>
      </c>
      <c r="E89" s="23"/>
    </row>
    <row r="90" spans="1:5" ht="54" customHeight="1">
      <c r="A90" s="10" t="s">
        <v>62</v>
      </c>
      <c r="B90" s="1" t="s">
        <v>212</v>
      </c>
      <c r="C90" s="26">
        <v>1338400</v>
      </c>
      <c r="D90" s="43">
        <v>1004040</v>
      </c>
      <c r="E90" s="23"/>
    </row>
    <row r="91" spans="1:5" ht="83.25" customHeight="1">
      <c r="A91" s="10" t="s">
        <v>63</v>
      </c>
      <c r="B91" s="1" t="s">
        <v>213</v>
      </c>
      <c r="C91" s="26">
        <v>1293100</v>
      </c>
      <c r="D91" s="26">
        <v>969825</v>
      </c>
      <c r="E91" s="23"/>
    </row>
    <row r="92" spans="1:5" ht="66.75" customHeight="1">
      <c r="A92" s="10" t="s">
        <v>64</v>
      </c>
      <c r="B92" s="1" t="s">
        <v>214</v>
      </c>
      <c r="C92" s="26">
        <v>100100</v>
      </c>
      <c r="D92" s="43">
        <v>100100</v>
      </c>
      <c r="E92" s="23"/>
    </row>
    <row r="93" spans="1:5" ht="35.450000000000003" customHeight="1">
      <c r="A93" s="10" t="s">
        <v>119</v>
      </c>
      <c r="B93" s="1" t="s">
        <v>118</v>
      </c>
      <c r="C93" s="26">
        <v>2722000</v>
      </c>
      <c r="D93" s="43">
        <v>2722000</v>
      </c>
      <c r="E93" s="23"/>
    </row>
    <row r="94" spans="1:5" ht="52.15" customHeight="1">
      <c r="A94" s="10" t="s">
        <v>66</v>
      </c>
      <c r="B94" s="1" t="s">
        <v>120</v>
      </c>
      <c r="C94" s="26">
        <v>6295600</v>
      </c>
      <c r="D94" s="43">
        <v>6295600</v>
      </c>
      <c r="E94" s="23"/>
    </row>
    <row r="95" spans="1:5" ht="51.6" customHeight="1">
      <c r="A95" s="10" t="s">
        <v>67</v>
      </c>
      <c r="B95" s="1" t="s">
        <v>121</v>
      </c>
      <c r="C95" s="26">
        <v>795000</v>
      </c>
      <c r="D95" s="43">
        <v>795000</v>
      </c>
      <c r="E95" s="23"/>
    </row>
    <row r="96" spans="1:5" ht="56.25" customHeight="1">
      <c r="A96" s="10" t="s">
        <v>122</v>
      </c>
      <c r="B96" s="1" t="s">
        <v>123</v>
      </c>
      <c r="C96" s="26">
        <v>29320</v>
      </c>
      <c r="D96" s="43">
        <v>18220</v>
      </c>
      <c r="E96" s="23"/>
    </row>
    <row r="97" spans="1:5" ht="49.5">
      <c r="A97" s="10" t="s">
        <v>126</v>
      </c>
      <c r="B97" s="1" t="s">
        <v>124</v>
      </c>
      <c r="C97" s="26">
        <v>308900</v>
      </c>
      <c r="D97" s="43">
        <v>99000</v>
      </c>
      <c r="E97" s="23"/>
    </row>
    <row r="98" spans="1:5" ht="132">
      <c r="A98" s="10" t="s">
        <v>216</v>
      </c>
      <c r="B98" s="1" t="s">
        <v>217</v>
      </c>
      <c r="C98" s="26">
        <v>7213591</v>
      </c>
      <c r="D98" s="43">
        <v>7213591</v>
      </c>
      <c r="E98" s="23"/>
    </row>
    <row r="99" spans="1:5" ht="132">
      <c r="A99" s="10" t="s">
        <v>215</v>
      </c>
      <c r="B99" s="1" t="s">
        <v>218</v>
      </c>
      <c r="C99" s="26">
        <v>2166890</v>
      </c>
      <c r="D99" s="43">
        <v>2166890</v>
      </c>
      <c r="E99" s="23"/>
    </row>
    <row r="100" spans="1:5" ht="87" customHeight="1">
      <c r="A100" s="10" t="s">
        <v>125</v>
      </c>
      <c r="B100" s="1" t="s">
        <v>233</v>
      </c>
      <c r="C100" s="26">
        <v>12584522</v>
      </c>
      <c r="D100" s="43">
        <v>12584522</v>
      </c>
      <c r="E100" s="23"/>
    </row>
    <row r="101" spans="1:5" ht="68.45" customHeight="1">
      <c r="A101" s="10" t="s">
        <v>127</v>
      </c>
      <c r="B101" s="1" t="s">
        <v>234</v>
      </c>
      <c r="C101" s="26">
        <v>8788578</v>
      </c>
      <c r="D101" s="43">
        <v>8788578</v>
      </c>
      <c r="E101" s="23"/>
    </row>
    <row r="102" spans="1:5" ht="49.5">
      <c r="A102" s="10" t="s">
        <v>130</v>
      </c>
      <c r="B102" s="1" t="s">
        <v>235</v>
      </c>
      <c r="C102" s="26">
        <v>899700</v>
      </c>
      <c r="D102" s="43">
        <v>42350</v>
      </c>
      <c r="E102" s="23"/>
    </row>
    <row r="103" spans="1:5" ht="82.5">
      <c r="A103" s="10" t="s">
        <v>132</v>
      </c>
      <c r="B103" s="1" t="s">
        <v>236</v>
      </c>
      <c r="C103" s="26">
        <v>4418379</v>
      </c>
      <c r="D103" s="43">
        <v>3378873</v>
      </c>
      <c r="E103" s="23"/>
    </row>
    <row r="104" spans="1:5" ht="82.5">
      <c r="A104" s="10" t="s">
        <v>134</v>
      </c>
      <c r="B104" s="1" t="s">
        <v>237</v>
      </c>
      <c r="C104" s="26">
        <v>1494300</v>
      </c>
      <c r="D104" s="43">
        <v>987822</v>
      </c>
      <c r="E104" s="23"/>
    </row>
    <row r="105" spans="1:5" ht="86.25" customHeight="1">
      <c r="A105" s="10" t="s">
        <v>135</v>
      </c>
      <c r="B105" s="1" t="s">
        <v>238</v>
      </c>
      <c r="C105" s="26">
        <v>478000</v>
      </c>
      <c r="D105" s="43">
        <v>459000</v>
      </c>
      <c r="E105" s="23"/>
    </row>
    <row r="106" spans="1:5" ht="86.25" customHeight="1">
      <c r="A106" s="10" t="s">
        <v>136</v>
      </c>
      <c r="B106" s="1" t="s">
        <v>239</v>
      </c>
      <c r="C106" s="26">
        <v>32700</v>
      </c>
      <c r="D106" s="43">
        <v>23814</v>
      </c>
      <c r="E106" s="23"/>
    </row>
    <row r="107" spans="1:5" ht="69" customHeight="1">
      <c r="A107" s="10" t="s">
        <v>140</v>
      </c>
      <c r="B107" s="1" t="s">
        <v>240</v>
      </c>
      <c r="C107" s="26">
        <v>2283600</v>
      </c>
      <c r="D107" s="43">
        <v>2283600</v>
      </c>
      <c r="E107" s="23"/>
    </row>
    <row r="108" spans="1:5" ht="49.5">
      <c r="A108" s="10" t="s">
        <v>172</v>
      </c>
      <c r="B108" s="1" t="s">
        <v>241</v>
      </c>
      <c r="C108" s="26">
        <f>SUM(C109:C120)</f>
        <v>179014800</v>
      </c>
      <c r="D108" s="26">
        <f>SUM(D109:D120)</f>
        <v>127026705</v>
      </c>
      <c r="E108" s="23"/>
    </row>
    <row r="109" spans="1:5" ht="66.599999999999994" customHeight="1">
      <c r="A109" s="10" t="s">
        <v>142</v>
      </c>
      <c r="B109" s="1" t="s">
        <v>242</v>
      </c>
      <c r="C109" s="26">
        <v>347400</v>
      </c>
      <c r="D109" s="43">
        <v>256650</v>
      </c>
      <c r="E109" s="23"/>
    </row>
    <row r="110" spans="1:5" ht="66">
      <c r="A110" s="10" t="s">
        <v>145</v>
      </c>
      <c r="B110" s="1" t="s">
        <v>243</v>
      </c>
      <c r="C110" s="26">
        <v>5581100</v>
      </c>
      <c r="D110" s="43">
        <v>4302800</v>
      </c>
      <c r="E110" s="23"/>
    </row>
    <row r="111" spans="1:5" ht="117.75" customHeight="1">
      <c r="A111" s="10" t="s">
        <v>145</v>
      </c>
      <c r="B111" s="1" t="s">
        <v>244</v>
      </c>
      <c r="C111" s="26">
        <v>402800</v>
      </c>
      <c r="D111" s="43">
        <v>302100</v>
      </c>
      <c r="E111" s="23"/>
    </row>
    <row r="112" spans="1:5" ht="83.45" customHeight="1">
      <c r="A112" s="10" t="s">
        <v>145</v>
      </c>
      <c r="B112" s="1" t="s">
        <v>245</v>
      </c>
      <c r="C112" s="26">
        <v>346700</v>
      </c>
      <c r="D112" s="43">
        <v>260025</v>
      </c>
      <c r="E112" s="23"/>
    </row>
    <row r="113" spans="1:5" ht="84" customHeight="1">
      <c r="A113" s="10" t="s">
        <v>145</v>
      </c>
      <c r="B113" s="1" t="s">
        <v>246</v>
      </c>
      <c r="C113" s="26">
        <v>205600</v>
      </c>
      <c r="D113" s="43">
        <v>154200</v>
      </c>
      <c r="E113" s="23"/>
    </row>
    <row r="114" spans="1:5" ht="39" customHeight="1">
      <c r="A114" s="10" t="s">
        <v>145</v>
      </c>
      <c r="B114" s="1" t="s">
        <v>287</v>
      </c>
      <c r="C114" s="26">
        <v>102589300</v>
      </c>
      <c r="D114" s="43">
        <v>76941975</v>
      </c>
      <c r="E114" s="23"/>
    </row>
    <row r="115" spans="1:5" ht="101.45" customHeight="1">
      <c r="A115" s="10" t="s">
        <v>145</v>
      </c>
      <c r="B115" s="1" t="s">
        <v>247</v>
      </c>
      <c r="C115" s="26">
        <v>46062400</v>
      </c>
      <c r="D115" s="43">
        <v>34546800</v>
      </c>
      <c r="E115" s="23"/>
    </row>
    <row r="116" spans="1:5" ht="67.150000000000006" customHeight="1">
      <c r="A116" s="10" t="s">
        <v>145</v>
      </c>
      <c r="B116" s="1" t="s">
        <v>248</v>
      </c>
      <c r="C116" s="26">
        <v>56900</v>
      </c>
      <c r="D116" s="43">
        <v>42675</v>
      </c>
      <c r="E116" s="23"/>
    </row>
    <row r="117" spans="1:5" ht="52.9" customHeight="1">
      <c r="A117" s="10" t="s">
        <v>219</v>
      </c>
      <c r="B117" s="1" t="s">
        <v>249</v>
      </c>
      <c r="C117" s="26">
        <v>22836400</v>
      </c>
      <c r="D117" s="43">
        <v>10154480</v>
      </c>
      <c r="E117" s="23"/>
    </row>
    <row r="118" spans="1:5" ht="99">
      <c r="A118" s="10" t="s">
        <v>145</v>
      </c>
      <c r="B118" s="1" t="s">
        <v>250</v>
      </c>
      <c r="C118" s="26">
        <v>44200</v>
      </c>
      <c r="D118" s="43">
        <v>0</v>
      </c>
      <c r="E118" s="23"/>
    </row>
    <row r="119" spans="1:5" ht="67.150000000000006" customHeight="1">
      <c r="A119" s="10" t="s">
        <v>145</v>
      </c>
      <c r="B119" s="1" t="s">
        <v>251</v>
      </c>
      <c r="C119" s="26">
        <v>65000</v>
      </c>
      <c r="D119" s="43">
        <v>65000</v>
      </c>
      <c r="E119" s="23"/>
    </row>
    <row r="120" spans="1:5" ht="82.5">
      <c r="A120" s="10" t="s">
        <v>157</v>
      </c>
      <c r="B120" s="1" t="s">
        <v>252</v>
      </c>
      <c r="C120" s="26">
        <v>477000</v>
      </c>
      <c r="D120" s="43">
        <v>0</v>
      </c>
      <c r="E120" s="23"/>
    </row>
    <row r="121" spans="1:5" ht="20.45" customHeight="1">
      <c r="A121" s="10" t="s">
        <v>158</v>
      </c>
      <c r="B121" s="1" t="s">
        <v>277</v>
      </c>
      <c r="C121" s="26">
        <f>SUM(C122:C123)</f>
        <v>474100</v>
      </c>
      <c r="D121" s="26">
        <f>SUM(D122:D123)</f>
        <v>364129</v>
      </c>
      <c r="E121" s="23"/>
    </row>
    <row r="122" spans="1:5" ht="115.5">
      <c r="A122" s="10" t="s">
        <v>199</v>
      </c>
      <c r="B122" s="1" t="s">
        <v>278</v>
      </c>
      <c r="C122" s="26">
        <v>440000</v>
      </c>
      <c r="D122" s="26">
        <v>330029</v>
      </c>
      <c r="E122" s="23"/>
    </row>
    <row r="123" spans="1:5" ht="66">
      <c r="A123" s="10" t="s">
        <v>160</v>
      </c>
      <c r="B123" s="1" t="s">
        <v>279</v>
      </c>
      <c r="C123" s="26">
        <v>34100</v>
      </c>
      <c r="D123" s="43">
        <v>34100</v>
      </c>
      <c r="E123" s="23"/>
    </row>
    <row r="124" spans="1:5" ht="66">
      <c r="A124" s="9" t="s">
        <v>173</v>
      </c>
      <c r="B124" s="2" t="s">
        <v>175</v>
      </c>
      <c r="C124" s="26">
        <v>-2300203.15</v>
      </c>
      <c r="D124" s="26">
        <v>-2300203.15</v>
      </c>
      <c r="E124" s="23"/>
    </row>
    <row r="125" spans="1:5" ht="69" customHeight="1">
      <c r="A125" s="10" t="s">
        <v>177</v>
      </c>
      <c r="B125" s="1" t="s">
        <v>176</v>
      </c>
      <c r="C125" s="26">
        <v>-2300203.15</v>
      </c>
      <c r="D125" s="43">
        <v>-2300203.15</v>
      </c>
      <c r="E125" s="23"/>
    </row>
    <row r="126" spans="1:5" ht="16.5">
      <c r="A126" s="9"/>
      <c r="B126" s="2" t="s">
        <v>68</v>
      </c>
      <c r="C126" s="30">
        <f>SUM(C15,C67)</f>
        <v>445980397.10000002</v>
      </c>
      <c r="D126" s="30">
        <f>SUM(D15,D67)</f>
        <v>331229825.25999999</v>
      </c>
      <c r="E126" s="30">
        <f>D126/C126*100</f>
        <v>74.270041332271816</v>
      </c>
    </row>
  </sheetData>
  <mergeCells count="15">
    <mergeCell ref="A9:E9"/>
    <mergeCell ref="E11:E14"/>
    <mergeCell ref="A38:A42"/>
    <mergeCell ref="B38:B42"/>
    <mergeCell ref="C38:C42"/>
    <mergeCell ref="A11:A14"/>
    <mergeCell ref="B11:B14"/>
    <mergeCell ref="C11:C14"/>
    <mergeCell ref="D11:D14"/>
    <mergeCell ref="C6:E6"/>
    <mergeCell ref="C7:E7"/>
    <mergeCell ref="C1:E1"/>
    <mergeCell ref="C3:E3"/>
    <mergeCell ref="C4:E4"/>
    <mergeCell ref="C5:E5"/>
  </mergeCells>
  <phoneticPr fontId="0" type="noConversion"/>
  <pageMargins left="0.98425196850393704" right="0.59055118110236227" top="0.59055118110236227" bottom="0.59055118110236227" header="0.31496062992125984" footer="0.11811023622047245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 1 полугодие 2013</vt:lpstr>
      <vt:lpstr>за 9 месяцев 2013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Moskalev_N</cp:lastModifiedBy>
  <cp:lastPrinted>2013-12-09T06:54:37Z</cp:lastPrinted>
  <dcterms:created xsi:type="dcterms:W3CDTF">2012-09-10T07:11:26Z</dcterms:created>
  <dcterms:modified xsi:type="dcterms:W3CDTF">2013-12-09T06:54:39Z</dcterms:modified>
</cp:coreProperties>
</file>